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90" yWindow="240" windowWidth="17550" windowHeight="12450"/>
  </bookViews>
  <sheets>
    <sheet name="Дотации на выравнивание" sheetId="6" r:id="rId1"/>
    <sheet name="НП" sheetId="7" r:id="rId2"/>
    <sheet name="ИНП" sheetId="8" r:id="rId3"/>
    <sheet name="ИБР" sheetId="9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выравнивание'!$A$1:$H$53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G48" i="9" l="1"/>
  <c r="F48" i="9"/>
  <c r="E48" i="9"/>
  <c r="D48" i="9"/>
  <c r="C48" i="9"/>
  <c r="H48" i="8"/>
  <c r="G48" i="8"/>
  <c r="F48" i="8"/>
  <c r="E48" i="8"/>
  <c r="D48" i="8"/>
  <c r="C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48" i="8" s="1"/>
  <c r="Q48" i="7"/>
  <c r="O48" i="7"/>
  <c r="N48" i="7"/>
  <c r="L48" i="7"/>
  <c r="K48" i="7"/>
  <c r="I48" i="7"/>
  <c r="H48" i="7"/>
  <c r="F48" i="7"/>
  <c r="E48" i="7"/>
  <c r="C48" i="7"/>
  <c r="H49" i="6"/>
  <c r="D49" i="6"/>
  <c r="C49" i="6"/>
</calcChain>
</file>

<file path=xl/sharedStrings.xml><?xml version="1.0" encoding="utf-8"?>
<sst xmlns="http://schemas.openxmlformats.org/spreadsheetml/2006/main" count="263" uniqueCount="127">
  <si>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</si>
  <si>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</si>
  <si>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</si>
  <si>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</si>
  <si>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</si>
  <si>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</si>
  <si>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</si>
  <si>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</si>
  <si>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7=5/6</t>
  </si>
  <si>
    <r>
      <t>8=ПД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</t>
    </r>
    <r>
      <rPr>
        <b/>
        <sz val="8"/>
        <rFont val="Arial"/>
        <family val="2"/>
        <charset val="204"/>
      </rPr>
      <t>-гр.7)*гр.6*гр.3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</si>
  <si>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</si>
  <si>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</si>
  <si>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</si>
  <si>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</si>
  <si>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</si>
  <si>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</si>
  <si>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</si>
  <si>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</si>
  <si>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</si>
  <si>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</si>
  <si>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</si>
  <si>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</si>
  <si>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</si>
  <si>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</si>
  <si>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</si>
  <si>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</si>
  <si>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</si>
  <si>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</si>
  <si>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</si>
  <si>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</si>
  <si>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</si>
  <si>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</si>
  <si>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</si>
  <si>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</si>
  <si>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</si>
  <si>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</si>
  <si>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</si>
  <si>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</si>
  <si>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</si>
  <si>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</si>
  <si>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</si>
  <si>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</si>
  <si>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</si>
  <si>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</si>
  <si>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</si>
  <si>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</si>
  <si>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</si>
  <si>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</si>
  <si>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</si>
  <si>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</si>
  <si>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</si>
  <si>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</si>
  <si>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</si>
  <si>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</si>
  <si>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</si>
  <si>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</si>
  <si>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>Прогноз налога на доходы физических лиц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</si>
  <si>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</si>
  <si>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</si>
  <si>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 xml:space="preserve">Прогноз единого сельскохо-зяйственного налога 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</si>
  <si>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</si>
  <si>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</si>
  <si>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</si>
  <si>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</si>
  <si>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</si>
  <si>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</si>
  <si>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</si>
  <si>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</si>
  <si>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</si>
  <si>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</si>
  <si>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</si>
  <si>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</si>
  <si>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</si>
  <si>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</si>
  <si>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</si>
  <si>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</si>
  <si>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</si>
  <si>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</si>
  <si>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</si>
  <si>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</si>
  <si>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</si>
  <si>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</si>
  <si>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</si>
  <si>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</si>
  <si>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</si>
  <si>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</si>
  <si>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</si>
  <si>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</si>
  <si>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</si>
  <si>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</si>
  <si>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</si>
  <si>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</si>
  <si>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</si>
  <si>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</si>
  <si>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</si>
  <si>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</si>
  <si>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</si>
  <si>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</si>
  <si>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</si>
  <si>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</si>
  <si>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</si>
  <si>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</si>
  <si>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</si>
  <si>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</si>
  <si>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</si>
  <si>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Индекс 
налогового потенциала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</si>
  <si>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</si>
  <si>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</si>
  <si>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Население 
в возрасте</t>
  </si>
  <si>
    <t>стоимость тепла 
за 1 Гкал в месяц, руб</t>
  </si>
  <si>
    <t>стоимость 
1 куб.м воды в месяц, руб.</t>
  </si>
  <si>
    <t>п.Михайловский</t>
  </si>
  <si>
    <t>г.Шиханы</t>
  </si>
  <si>
    <t>Налог, взимаемый в связи с применением патентной системы налогообложения</t>
  </si>
  <si>
    <t>Прогноз по налогу, взимаемому в связи с применением патентной системы налогообложения</t>
  </si>
  <si>
    <t>Численность постоянного населения на 1.01.21, чел</t>
  </si>
  <si>
    <t xml:space="preserve">Расчет распределения на 2025 год дотации 
на выравнивание бюджетной обеспеченности муниципальных районов (городских округов) области, субвенции бюджетам муниципальных районов области на исполнение государственных полномочий по расчету и предоставлению дотаций поселениям </t>
  </si>
  <si>
    <t>Численность постоянного населения на 1.01.22, чел</t>
  </si>
  <si>
    <t>Кп=0,0643</t>
  </si>
  <si>
    <t xml:space="preserve">нераспределенный резерв 862 811,3
</t>
  </si>
  <si>
    <t>КМР(го)=0,90</t>
  </si>
  <si>
    <t>ПДМР(ГО)=26 540 478,7</t>
  </si>
  <si>
    <t>Налоговый потенциал муниципальных районов (городских округов)  по репрезентативной системе налогов на 2025 год</t>
  </si>
  <si>
    <t>по репрезентативной системе налогов на 2025 год (продолжение)</t>
  </si>
  <si>
    <t>Оборот розничной торговли, оборот общественного питания с учетом ограничения средним темпом роста</t>
  </si>
  <si>
    <t>Налоговый потенциал по налогу, взимаемому 
в связи с применением патентной системы налогообложения</t>
  </si>
  <si>
    <r>
      <t>18=гр.14*</t>
    </r>
    <r>
      <rPr>
        <b/>
        <i/>
        <sz val="8"/>
        <rFont val="Arial Cyr"/>
        <charset val="204"/>
      </rPr>
      <t>0,2071</t>
    </r>
    <r>
      <rPr>
        <b/>
        <sz val="8"/>
        <rFont val="Arial Cyr"/>
        <charset val="204"/>
      </rPr>
      <t>+гр.15*0,1432+ гр.16*</t>
    </r>
    <r>
      <rPr>
        <b/>
        <i/>
        <sz val="8"/>
        <rFont val="Arial Cyr"/>
        <charset val="204"/>
      </rPr>
      <t>0,3290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0,3208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</si>
</sst>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48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>
      <protection locked="0"/>
    </xf>
    <xf numFmtId="0" fontId="15" fillId="0" borderId="10">
      <protection locked="0"/>
    </xf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8" fillId="9" borderId="11" applyNumberFormat="0" applyAlignment="0" applyProtection="0"/>
    <xf numFmtId="0" fontId="19" fillId="22" borderId="12" applyNumberFormat="0" applyAlignment="0" applyProtection="0"/>
    <xf numFmtId="0" fontId="20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1" fillId="0" borderId="13">
      <alignment horizontal="left" vertical="top"/>
    </xf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1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5" fillId="0" borderId="0">
      <alignment horizontal="left" vertical="top"/>
    </xf>
    <xf numFmtId="0" fontId="26" fillId="0" borderId="17" applyNumberFormat="0" applyFill="0" applyAlignment="0" applyProtection="0"/>
    <xf numFmtId="0" fontId="27" fillId="27" borderId="18" applyNumberFormat="0" applyAlignment="0" applyProtection="0"/>
    <xf numFmtId="0" fontId="28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30" fillId="0" borderId="0"/>
    <xf numFmtId="0" fontId="4" fillId="0" borderId="0"/>
    <xf numFmtId="0" fontId="31" fillId="0" borderId="0"/>
    <xf numFmtId="0" fontId="31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2" fillId="5" borderId="0" applyNumberFormat="0" applyBorder="0" applyAlignment="0" applyProtection="0"/>
    <xf numFmtId="0" fontId="33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5" fillId="28" borderId="13">
      <alignment horizontal="left" vertical="top" wrapText="1"/>
    </xf>
    <xf numFmtId="49" fontId="4" fillId="0" borderId="13">
      <alignment horizontal="left" vertical="top" wrapText="1"/>
    </xf>
    <xf numFmtId="0" fontId="36" fillId="0" borderId="21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85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164" fontId="3" fillId="0" borderId="0" xfId="2" applyNumberFormat="1" applyFont="1" applyFill="1"/>
    <xf numFmtId="0" fontId="2" fillId="0" borderId="0" xfId="2" applyFont="1" applyFill="1" applyAlignment="1">
      <alignment vertical="center"/>
    </xf>
    <xf numFmtId="0" fontId="3" fillId="3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0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0" fillId="0" borderId="4" xfId="4" applyNumberFormat="1" applyFont="1" applyBorder="1"/>
    <xf numFmtId="0" fontId="8" fillId="0" borderId="4" xfId="0" applyFont="1" applyBorder="1"/>
    <xf numFmtId="0" fontId="11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1" fillId="0" borderId="0" xfId="3" applyFont="1" applyAlignment="1">
      <alignment wrapText="1"/>
    </xf>
    <xf numFmtId="0" fontId="10" fillId="0" borderId="4" xfId="4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vertical="center"/>
    </xf>
    <xf numFmtId="0" fontId="1" fillId="0" borderId="0" xfId="4" applyFont="1"/>
    <xf numFmtId="165" fontId="1" fillId="0" borderId="0" xfId="4" applyNumberFormat="1" applyFont="1"/>
    <xf numFmtId="3" fontId="3" fillId="0" borderId="4" xfId="3" applyNumberFormat="1" applyFont="1" applyFill="1" applyBorder="1"/>
    <xf numFmtId="3" fontId="10" fillId="0" borderId="4" xfId="4" applyNumberFormat="1" applyFont="1" applyBorder="1"/>
    <xf numFmtId="4" fontId="3" fillId="3" borderId="4" xfId="3" applyNumberFormat="1" applyFont="1" applyFill="1" applyBorder="1"/>
    <xf numFmtId="4" fontId="5" fillId="3" borderId="4" xfId="3" applyNumberFormat="1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horizontal="right" vertical="top"/>
    </xf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5" fillId="0" borderId="4" xfId="2" applyFont="1" applyFill="1" applyBorder="1" applyAlignment="1" applyProtection="1">
      <alignment vertical="center"/>
    </xf>
    <xf numFmtId="164" fontId="3" fillId="3" borderId="4" xfId="2" applyNumberFormat="1" applyFont="1" applyFill="1" applyBorder="1" applyAlignment="1">
      <alignment vertical="center"/>
    </xf>
    <xf numFmtId="0" fontId="1" fillId="0" borderId="0" xfId="4" applyFont="1" applyFill="1"/>
    <xf numFmtId="169" fontId="1" fillId="0" borderId="0" xfId="4" applyNumberFormat="1" applyFont="1"/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Zeros="0" tabSelected="1" view="pageBreakPreview" zoomScale="85" zoomScaleNormal="100" zoomScaleSheetLayoutView="85" workbookViewId="0">
      <pane xSplit="2" ySplit="6" topLeftCell="C7" activePane="bottomRight" state="frozen"/>
      <selection activeCell="C55" sqref="C55"/>
      <selection pane="topRight" activeCell="C55" sqref="C55"/>
      <selection pane="bottomLeft" activeCell="C55" sqref="C55"/>
      <selection pane="bottomRight" activeCell="C55" sqref="C55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21" style="1" customWidth="1"/>
    <col min="5" max="5" width="12.28515625" style="1" customWidth="1"/>
    <col min="6" max="6" width="10.140625" style="1" customWidth="1"/>
    <col min="7" max="7" width="14.5703125" style="1" customWidth="1"/>
    <col min="8" max="8" width="22.85546875" style="1" customWidth="1"/>
    <col min="9" max="9" width="10.140625" style="1" customWidth="1"/>
    <col min="10" max="10" width="9.28515625" style="1" customWidth="1"/>
    <col min="11" max="12" width="8" style="1"/>
    <col min="13" max="13" width="12.5703125" style="1" customWidth="1"/>
    <col min="14" max="14" width="10" style="1" bestFit="1" customWidth="1"/>
    <col min="15" max="16384" width="8" style="1"/>
  </cols>
  <sheetData>
    <row r="1" spans="1:14" ht="66" customHeight="1" x14ac:dyDescent="0.2">
      <c r="A1" s="64" t="s">
        <v>116</v>
      </c>
      <c r="B1" s="64"/>
      <c r="C1" s="64"/>
      <c r="D1" s="64"/>
      <c r="E1" s="64"/>
      <c r="F1" s="64"/>
      <c r="G1" s="64"/>
      <c r="H1" s="64"/>
    </row>
    <row r="2" spans="1:14" ht="12.75" customHeight="1" x14ac:dyDescent="0.2">
      <c r="H2" s="2" t="s">
        <v>0</v>
      </c>
    </row>
    <row r="3" spans="1:14" ht="24" customHeight="1" x14ac:dyDescent="0.2">
      <c r="A3" s="65" t="s">
        <v>1</v>
      </c>
      <c r="B3" s="65" t="s">
        <v>2</v>
      </c>
      <c r="C3" s="65" t="s">
        <v>117</v>
      </c>
      <c r="D3" s="65" t="s">
        <v>99</v>
      </c>
      <c r="E3" s="65" t="s">
        <v>3</v>
      </c>
      <c r="F3" s="65" t="s">
        <v>4</v>
      </c>
      <c r="G3" s="65" t="s">
        <v>5</v>
      </c>
      <c r="H3" s="69" t="s">
        <v>6</v>
      </c>
    </row>
    <row r="4" spans="1:14" ht="67.5" customHeight="1" x14ac:dyDescent="0.2">
      <c r="A4" s="66"/>
      <c r="B4" s="66"/>
      <c r="C4" s="66"/>
      <c r="D4" s="66"/>
      <c r="E4" s="66"/>
      <c r="F4" s="66"/>
      <c r="G4" s="66"/>
      <c r="H4" s="69"/>
    </row>
    <row r="5" spans="1:14" ht="9" hidden="1" customHeight="1" x14ac:dyDescent="0.2">
      <c r="A5" s="67"/>
      <c r="B5" s="67"/>
      <c r="C5" s="68"/>
      <c r="D5" s="68"/>
      <c r="E5" s="67"/>
      <c r="F5" s="67"/>
      <c r="G5" s="67"/>
      <c r="H5" s="70"/>
    </row>
    <row r="6" spans="1:14" ht="24.75" customHeight="1" x14ac:dyDescent="0.2">
      <c r="A6" s="3">
        <v>1</v>
      </c>
      <c r="B6" s="3">
        <v>2</v>
      </c>
      <c r="C6" s="3">
        <v>3</v>
      </c>
      <c r="D6" s="50" t="s">
        <v>7</v>
      </c>
      <c r="E6" s="3">
        <v>5</v>
      </c>
      <c r="F6" s="3">
        <v>6</v>
      </c>
      <c r="G6" s="3" t="s">
        <v>8</v>
      </c>
      <c r="H6" s="4" t="s">
        <v>9</v>
      </c>
    </row>
    <row r="7" spans="1:14" s="11" customFormat="1" ht="11.25" customHeight="1" x14ac:dyDescent="0.2">
      <c r="A7" s="13">
        <v>1</v>
      </c>
      <c r="B7" s="13" t="s">
        <v>10</v>
      </c>
      <c r="C7" s="5">
        <v>14589</v>
      </c>
      <c r="D7" s="7">
        <v>938.1</v>
      </c>
      <c r="E7" s="8">
        <v>0.6408673772702197</v>
      </c>
      <c r="F7" s="9">
        <v>1.2479781370668421</v>
      </c>
      <c r="G7" s="9">
        <v>0.51352452277446803</v>
      </c>
      <c r="H7" s="7">
        <v>79099.7</v>
      </c>
      <c r="I7" s="10"/>
      <c r="J7" s="10"/>
      <c r="M7" s="10"/>
      <c r="N7" s="10"/>
    </row>
    <row r="8" spans="1:14" s="11" customFormat="1" ht="11.25" customHeight="1" x14ac:dyDescent="0.2">
      <c r="A8" s="13">
        <v>2</v>
      </c>
      <c r="B8" s="13" t="s">
        <v>11</v>
      </c>
      <c r="C8" s="5">
        <v>19996</v>
      </c>
      <c r="D8" s="7">
        <v>1285.7</v>
      </c>
      <c r="E8" s="8">
        <v>0.82577943021195754</v>
      </c>
      <c r="F8" s="9">
        <v>1.2193930133633528</v>
      </c>
      <c r="G8" s="9">
        <v>0.67720531540055096</v>
      </c>
      <c r="H8" s="7">
        <v>61067.8</v>
      </c>
      <c r="I8" s="10"/>
      <c r="J8" s="10"/>
      <c r="M8" s="10"/>
      <c r="N8" s="10"/>
    </row>
    <row r="9" spans="1:14" s="11" customFormat="1" ht="11.25" customHeight="1" x14ac:dyDescent="0.2">
      <c r="A9" s="13">
        <v>3</v>
      </c>
      <c r="B9" s="13" t="s">
        <v>12</v>
      </c>
      <c r="C9" s="5">
        <v>36639</v>
      </c>
      <c r="D9" s="7">
        <v>2355.9</v>
      </c>
      <c r="E9" s="8">
        <v>0.66544588964915297</v>
      </c>
      <c r="F9" s="9">
        <v>1.0964469110442101</v>
      </c>
      <c r="G9" s="9">
        <v>0.60691118096671925</v>
      </c>
      <c r="H9" s="7">
        <v>132358.20000000001</v>
      </c>
      <c r="I9" s="10"/>
      <c r="J9" s="10"/>
      <c r="M9" s="10"/>
      <c r="N9" s="10"/>
    </row>
    <row r="10" spans="1:14" s="11" customFormat="1" ht="11.25" customHeight="1" x14ac:dyDescent="0.2">
      <c r="A10" s="13">
        <v>4</v>
      </c>
      <c r="B10" s="13" t="s">
        <v>13</v>
      </c>
      <c r="C10" s="5">
        <v>26635</v>
      </c>
      <c r="D10" s="7">
        <v>1712.6</v>
      </c>
      <c r="E10" s="8">
        <v>0.61072592635199552</v>
      </c>
      <c r="F10" s="9">
        <v>1.1202875449164491</v>
      </c>
      <c r="G10" s="9">
        <v>0.54515104548229476</v>
      </c>
      <c r="H10" s="7">
        <v>119027.2</v>
      </c>
      <c r="I10" s="10"/>
      <c r="J10" s="10"/>
      <c r="M10" s="10"/>
      <c r="N10" s="10"/>
    </row>
    <row r="11" spans="1:14" s="11" customFormat="1" ht="11.25" customHeight="1" x14ac:dyDescent="0.2">
      <c r="A11" s="13">
        <v>5</v>
      </c>
      <c r="B11" s="13" t="s">
        <v>14</v>
      </c>
      <c r="C11" s="5">
        <v>202565</v>
      </c>
      <c r="D11" s="7">
        <v>13024.9</v>
      </c>
      <c r="E11" s="8">
        <v>1.1666469819374163</v>
      </c>
      <c r="F11" s="9">
        <v>0.92195569520077225</v>
      </c>
      <c r="G11" s="9">
        <v>1.2654046045925864</v>
      </c>
      <c r="H11" s="7">
        <v>0</v>
      </c>
      <c r="I11" s="10"/>
      <c r="J11" s="10"/>
      <c r="M11" s="10"/>
      <c r="N11" s="10"/>
    </row>
    <row r="12" spans="1:14" s="11" customFormat="1" ht="11.25" customHeight="1" x14ac:dyDescent="0.2">
      <c r="A12" s="13">
        <v>6</v>
      </c>
      <c r="B12" s="13" t="s">
        <v>15</v>
      </c>
      <c r="C12" s="5">
        <v>101616</v>
      </c>
      <c r="D12" s="7">
        <v>6533.9</v>
      </c>
      <c r="E12" s="8">
        <v>0.68253528725985058</v>
      </c>
      <c r="F12" s="9">
        <v>0.89668357847538271</v>
      </c>
      <c r="G12" s="9">
        <v>0.76117741379891757</v>
      </c>
      <c r="H12" s="7">
        <v>142194.20000000001</v>
      </c>
      <c r="I12" s="10"/>
      <c r="J12" s="10"/>
      <c r="M12" s="10"/>
      <c r="N12" s="10"/>
    </row>
    <row r="13" spans="1:14" s="11" customFormat="1" ht="11.25" customHeight="1" x14ac:dyDescent="0.2">
      <c r="A13" s="13">
        <v>7</v>
      </c>
      <c r="B13" s="13" t="s">
        <v>16</v>
      </c>
      <c r="C13" s="5">
        <v>10273</v>
      </c>
      <c r="D13" s="7">
        <v>660.6</v>
      </c>
      <c r="E13" s="8">
        <v>0.6568979324859322</v>
      </c>
      <c r="F13" s="9">
        <v>1.2529120491137105</v>
      </c>
      <c r="G13" s="9">
        <v>0.52429692327614785</v>
      </c>
      <c r="H13" s="7">
        <v>54360.4</v>
      </c>
      <c r="I13" s="10"/>
      <c r="J13" s="10"/>
      <c r="M13" s="10"/>
      <c r="N13" s="10"/>
    </row>
    <row r="14" spans="1:14" s="11" customFormat="1" ht="11.25" customHeight="1" x14ac:dyDescent="0.2">
      <c r="A14" s="13">
        <v>8</v>
      </c>
      <c r="B14" s="13" t="s">
        <v>17</v>
      </c>
      <c r="C14" s="5">
        <v>83081</v>
      </c>
      <c r="D14" s="7">
        <v>5342.1</v>
      </c>
      <c r="E14" s="8">
        <v>0.8648153022741244</v>
      </c>
      <c r="F14" s="9">
        <v>0.99268951711594877</v>
      </c>
      <c r="G14" s="9">
        <v>0.87118407856936364</v>
      </c>
      <c r="H14" s="7">
        <v>26715.8</v>
      </c>
      <c r="I14" s="10"/>
      <c r="J14" s="10"/>
      <c r="M14" s="10"/>
      <c r="N14" s="10"/>
    </row>
    <row r="15" spans="1:14" s="11" customFormat="1" ht="11.25" customHeight="1" x14ac:dyDescent="0.2">
      <c r="A15" s="13">
        <v>9</v>
      </c>
      <c r="B15" s="13" t="s">
        <v>18</v>
      </c>
      <c r="C15" s="5">
        <v>11246</v>
      </c>
      <c r="D15" s="7">
        <v>723.1</v>
      </c>
      <c r="E15" s="8">
        <v>0.65504530134049577</v>
      </c>
      <c r="F15" s="9">
        <v>1.2636598229817404</v>
      </c>
      <c r="G15" s="9">
        <v>0.51837155018100234</v>
      </c>
      <c r="H15" s="7">
        <v>60966.2</v>
      </c>
      <c r="I15" s="10"/>
      <c r="J15" s="10"/>
      <c r="M15" s="10"/>
      <c r="N15" s="10"/>
    </row>
    <row r="16" spans="1:14" s="11" customFormat="1" ht="11.25" customHeight="1" x14ac:dyDescent="0.2">
      <c r="A16" s="13">
        <v>10</v>
      </c>
      <c r="B16" s="13" t="s">
        <v>19</v>
      </c>
      <c r="C16" s="5">
        <v>16484</v>
      </c>
      <c r="D16" s="7">
        <v>1059.9000000000001</v>
      </c>
      <c r="E16" s="8">
        <v>0.57863276954942977</v>
      </c>
      <c r="F16" s="9">
        <v>1.4133941682016902</v>
      </c>
      <c r="G16" s="9">
        <v>0.4093923567589387</v>
      </c>
      <c r="H16" s="7">
        <v>128493.3</v>
      </c>
      <c r="I16" s="10"/>
      <c r="J16" s="10"/>
      <c r="M16" s="10"/>
      <c r="N16" s="10"/>
    </row>
    <row r="17" spans="1:14" s="11" customFormat="1" ht="11.25" customHeight="1" x14ac:dyDescent="0.2">
      <c r="A17" s="13">
        <v>11</v>
      </c>
      <c r="B17" s="13" t="s">
        <v>20</v>
      </c>
      <c r="C17" s="5">
        <v>10392</v>
      </c>
      <c r="D17" s="7">
        <v>668.2</v>
      </c>
      <c r="E17" s="8">
        <v>0.97151956092917569</v>
      </c>
      <c r="F17" s="9">
        <v>1.5075025606946206</v>
      </c>
      <c r="G17" s="9">
        <v>0.6444563254881126</v>
      </c>
      <c r="H17" s="7">
        <v>45003.1</v>
      </c>
      <c r="I17" s="10"/>
      <c r="J17" s="10"/>
      <c r="M17" s="10"/>
      <c r="N17" s="10"/>
    </row>
    <row r="18" spans="1:14" s="11" customFormat="1" ht="11.25" customHeight="1" x14ac:dyDescent="0.2">
      <c r="A18" s="13">
        <v>12</v>
      </c>
      <c r="B18" s="13" t="s">
        <v>21</v>
      </c>
      <c r="C18" s="5">
        <v>17242</v>
      </c>
      <c r="D18" s="7">
        <v>1108.7</v>
      </c>
      <c r="E18" s="8">
        <v>1.0730477889524812</v>
      </c>
      <c r="F18" s="9">
        <v>1.2803253932227754</v>
      </c>
      <c r="G18" s="9">
        <v>0.83810552741710087</v>
      </c>
      <c r="H18" s="7">
        <v>15359.6</v>
      </c>
      <c r="I18" s="10"/>
      <c r="J18" s="10"/>
      <c r="M18" s="10"/>
      <c r="N18" s="10"/>
    </row>
    <row r="19" spans="1:14" s="11" customFormat="1" ht="11.25" customHeight="1" x14ac:dyDescent="0.2">
      <c r="A19" s="13">
        <v>13</v>
      </c>
      <c r="B19" s="13" t="s">
        <v>22</v>
      </c>
      <c r="C19" s="5">
        <v>32990</v>
      </c>
      <c r="D19" s="7">
        <v>2121.3000000000002</v>
      </c>
      <c r="E19" s="8">
        <v>0.88762318515640259</v>
      </c>
      <c r="F19" s="9">
        <v>1.277364001820013</v>
      </c>
      <c r="G19" s="9">
        <v>0.69488664459911187</v>
      </c>
      <c r="H19" s="7">
        <v>97165.3</v>
      </c>
      <c r="I19" s="10"/>
      <c r="J19" s="10"/>
      <c r="M19" s="10"/>
      <c r="N19" s="10"/>
    </row>
    <row r="20" spans="1:14" s="11" customFormat="1" ht="11.25" customHeight="1" x14ac:dyDescent="0.2">
      <c r="A20" s="13">
        <v>14</v>
      </c>
      <c r="B20" s="13" t="s">
        <v>23</v>
      </c>
      <c r="C20" s="5">
        <v>12757</v>
      </c>
      <c r="D20" s="7">
        <v>820.3</v>
      </c>
      <c r="E20" s="8">
        <v>0.95096394269260265</v>
      </c>
      <c r="F20" s="9">
        <v>1.2285786890749728</v>
      </c>
      <c r="G20" s="9">
        <v>0.77403584414166171</v>
      </c>
      <c r="H20" s="7">
        <v>22193.1</v>
      </c>
      <c r="I20" s="10"/>
      <c r="J20" s="10"/>
      <c r="M20" s="10"/>
      <c r="N20" s="10"/>
    </row>
    <row r="21" spans="1:14" s="11" customFormat="1" ht="11.25" customHeight="1" x14ac:dyDescent="0.2">
      <c r="A21" s="13">
        <v>15</v>
      </c>
      <c r="B21" s="13" t="s">
        <v>24</v>
      </c>
      <c r="C21" s="5">
        <v>28225</v>
      </c>
      <c r="D21" s="7">
        <v>1814.9</v>
      </c>
      <c r="E21" s="8">
        <v>0.89440470484416645</v>
      </c>
      <c r="F21" s="9">
        <v>1.2136922593881909</v>
      </c>
      <c r="G21" s="9">
        <v>0.73692873784580792</v>
      </c>
      <c r="H21" s="7">
        <v>62797.2</v>
      </c>
      <c r="I21" s="10"/>
      <c r="J21" s="10"/>
      <c r="M21" s="10"/>
      <c r="N21" s="10"/>
    </row>
    <row r="22" spans="1:14" s="11" customFormat="1" ht="11.25" customHeight="1" x14ac:dyDescent="0.2">
      <c r="A22" s="13">
        <v>16</v>
      </c>
      <c r="B22" s="13" t="s">
        <v>25</v>
      </c>
      <c r="C22" s="5">
        <v>43319</v>
      </c>
      <c r="D22" s="7">
        <v>2785.4</v>
      </c>
      <c r="E22" s="8">
        <v>0.51203892051282229</v>
      </c>
      <c r="F22" s="9">
        <v>0.97252546245891813</v>
      </c>
      <c r="G22" s="9">
        <v>0.52650438500416341</v>
      </c>
      <c r="H22" s="7">
        <v>176882.6</v>
      </c>
      <c r="I22" s="10"/>
      <c r="J22" s="10"/>
      <c r="M22" s="10"/>
      <c r="N22" s="10"/>
    </row>
    <row r="23" spans="1:14" s="11" customFormat="1" ht="11.25" customHeight="1" x14ac:dyDescent="0.2">
      <c r="A23" s="13">
        <v>17</v>
      </c>
      <c r="B23" s="13" t="s">
        <v>26</v>
      </c>
      <c r="C23" s="5">
        <v>31634</v>
      </c>
      <c r="D23" s="7">
        <v>2034.1</v>
      </c>
      <c r="E23" s="8">
        <v>0.64238061756843889</v>
      </c>
      <c r="F23" s="9">
        <v>1.0803995022692288</v>
      </c>
      <c r="G23" s="9">
        <v>0.59457692845952614</v>
      </c>
      <c r="H23" s="7">
        <v>117343.9</v>
      </c>
      <c r="I23" s="10"/>
      <c r="J23" s="10"/>
      <c r="M23" s="10"/>
      <c r="N23" s="10"/>
    </row>
    <row r="24" spans="1:14" s="11" customFormat="1" ht="11.25" customHeight="1" x14ac:dyDescent="0.2">
      <c r="A24" s="13">
        <v>18</v>
      </c>
      <c r="B24" s="13" t="s">
        <v>27</v>
      </c>
      <c r="C24" s="5">
        <v>9307</v>
      </c>
      <c r="D24" s="7">
        <v>598.4</v>
      </c>
      <c r="E24" s="8">
        <v>0.70516400228865428</v>
      </c>
      <c r="F24" s="9">
        <v>1.6207768517165393</v>
      </c>
      <c r="G24" s="9">
        <v>0.43507778479303066</v>
      </c>
      <c r="H24" s="7">
        <v>78837.600000000006</v>
      </c>
      <c r="I24" s="10"/>
      <c r="J24" s="10"/>
      <c r="M24" s="10"/>
      <c r="N24" s="10"/>
    </row>
    <row r="25" spans="1:14" s="11" customFormat="1" ht="11.25" customHeight="1" x14ac:dyDescent="0.2">
      <c r="A25" s="13">
        <v>19</v>
      </c>
      <c r="B25" s="13" t="s">
        <v>28</v>
      </c>
      <c r="C25" s="5">
        <v>17871</v>
      </c>
      <c r="D25" s="7">
        <v>1149.0999999999999</v>
      </c>
      <c r="E25" s="8">
        <v>0.5952032687244283</v>
      </c>
      <c r="F25" s="9">
        <v>1.2050789833068303</v>
      </c>
      <c r="G25" s="9">
        <v>0.49391224722145954</v>
      </c>
      <c r="H25" s="7">
        <v>98311.6</v>
      </c>
      <c r="I25" s="10"/>
      <c r="J25" s="10"/>
      <c r="M25" s="10"/>
      <c r="N25" s="10"/>
    </row>
    <row r="26" spans="1:14" s="11" customFormat="1" ht="11.25" customHeight="1" x14ac:dyDescent="0.2">
      <c r="A26" s="13">
        <v>20</v>
      </c>
      <c r="B26" s="13" t="s">
        <v>29</v>
      </c>
      <c r="C26" s="5">
        <v>59033</v>
      </c>
      <c r="D26" s="7">
        <v>3795.8</v>
      </c>
      <c r="E26" s="8">
        <v>0.63232941453640901</v>
      </c>
      <c r="F26" s="9">
        <v>0.9985220300133244</v>
      </c>
      <c r="G26" s="9">
        <v>0.63326536173465409</v>
      </c>
      <c r="H26" s="7">
        <v>176747.1</v>
      </c>
      <c r="I26" s="10"/>
      <c r="J26" s="10"/>
      <c r="M26" s="10"/>
      <c r="N26" s="10"/>
    </row>
    <row r="27" spans="1:14" s="11" customFormat="1" ht="11.25" customHeight="1" x14ac:dyDescent="0.2">
      <c r="A27" s="13">
        <v>21</v>
      </c>
      <c r="B27" s="13" t="s">
        <v>30</v>
      </c>
      <c r="C27" s="5">
        <v>15274</v>
      </c>
      <c r="D27" s="7">
        <v>982.1</v>
      </c>
      <c r="E27" s="8">
        <v>0.69332111599808954</v>
      </c>
      <c r="F27" s="9">
        <v>1.3076416004233573</v>
      </c>
      <c r="G27" s="9">
        <v>0.53020729515917997</v>
      </c>
      <c r="H27" s="7">
        <v>83027.199999999997</v>
      </c>
      <c r="I27" s="10"/>
      <c r="J27" s="10"/>
      <c r="M27" s="10"/>
      <c r="N27" s="10"/>
    </row>
    <row r="28" spans="1:14" s="11" customFormat="1" ht="11.25" customHeight="1" x14ac:dyDescent="0.2">
      <c r="A28" s="13">
        <v>22</v>
      </c>
      <c r="B28" s="13" t="s">
        <v>31</v>
      </c>
      <c r="C28" s="5">
        <v>27237</v>
      </c>
      <c r="D28" s="7">
        <v>1751.3</v>
      </c>
      <c r="E28" s="8">
        <v>0.44077826787864294</v>
      </c>
      <c r="F28" s="9">
        <v>1.2187353287872937</v>
      </c>
      <c r="G28" s="9">
        <v>0.36166857353453491</v>
      </c>
      <c r="H28" s="7">
        <v>200880.9</v>
      </c>
      <c r="I28" s="10"/>
      <c r="J28" s="10"/>
      <c r="M28" s="10"/>
      <c r="N28" s="10"/>
    </row>
    <row r="29" spans="1:14" s="11" customFormat="1" ht="11.25" customHeight="1" x14ac:dyDescent="0.2">
      <c r="A29" s="13">
        <v>23</v>
      </c>
      <c r="B29" s="13" t="s">
        <v>32</v>
      </c>
      <c r="C29" s="5">
        <v>15127</v>
      </c>
      <c r="D29" s="7">
        <v>972.7</v>
      </c>
      <c r="E29" s="8">
        <v>0.57746810500466506</v>
      </c>
      <c r="F29" s="9">
        <v>1.460746507562849</v>
      </c>
      <c r="G29" s="9">
        <v>0.39532396758430677</v>
      </c>
      <c r="H29" s="7">
        <v>125360.5</v>
      </c>
      <c r="I29" s="10"/>
      <c r="J29" s="10"/>
      <c r="M29" s="10"/>
      <c r="N29" s="10"/>
    </row>
    <row r="30" spans="1:14" s="11" customFormat="1" ht="11.25" customHeight="1" x14ac:dyDescent="0.2">
      <c r="A30" s="13">
        <v>24</v>
      </c>
      <c r="B30" s="13" t="s">
        <v>33</v>
      </c>
      <c r="C30" s="5">
        <v>12055</v>
      </c>
      <c r="D30" s="7">
        <v>775.1</v>
      </c>
      <c r="E30" s="8">
        <v>1.2053507851902934</v>
      </c>
      <c r="F30" s="9">
        <v>1.5191557362423014</v>
      </c>
      <c r="G30" s="9">
        <v>0.79343464032975419</v>
      </c>
      <c r="H30" s="7">
        <v>21938.400000000001</v>
      </c>
      <c r="I30" s="10"/>
      <c r="J30" s="10"/>
      <c r="M30" s="10"/>
      <c r="N30" s="10"/>
    </row>
    <row r="31" spans="1:14" s="11" customFormat="1" ht="11.25" customHeight="1" x14ac:dyDescent="0.2">
      <c r="A31" s="13">
        <v>25</v>
      </c>
      <c r="B31" s="13" t="s">
        <v>34</v>
      </c>
      <c r="C31" s="5">
        <v>39585</v>
      </c>
      <c r="D31" s="7">
        <v>2545.3000000000002</v>
      </c>
      <c r="E31" s="8">
        <v>0.58567053125287272</v>
      </c>
      <c r="F31" s="9">
        <v>1.0745715910111535</v>
      </c>
      <c r="G31" s="9">
        <v>0.54502700066895193</v>
      </c>
      <c r="H31" s="7">
        <v>169739</v>
      </c>
      <c r="I31" s="10"/>
      <c r="J31" s="10"/>
      <c r="M31" s="10"/>
      <c r="N31" s="10"/>
    </row>
    <row r="32" spans="1:14" s="11" customFormat="1" ht="11.25" customHeight="1" x14ac:dyDescent="0.2">
      <c r="A32" s="13">
        <v>26</v>
      </c>
      <c r="B32" s="13" t="s">
        <v>35</v>
      </c>
      <c r="C32" s="5">
        <v>15211</v>
      </c>
      <c r="D32" s="7">
        <v>978.1</v>
      </c>
      <c r="E32" s="8">
        <v>0.3867547820426217</v>
      </c>
      <c r="F32" s="9">
        <v>1.0657559259236202</v>
      </c>
      <c r="G32" s="9">
        <v>0.3628924527981835</v>
      </c>
      <c r="H32" s="7">
        <v>97880.7</v>
      </c>
      <c r="I32" s="10"/>
      <c r="J32" s="10"/>
      <c r="M32" s="10"/>
      <c r="N32" s="10"/>
    </row>
    <row r="33" spans="1:14" s="11" customFormat="1" ht="11.25" customHeight="1" x14ac:dyDescent="0.2">
      <c r="A33" s="13">
        <v>27</v>
      </c>
      <c r="B33" s="13" t="s">
        <v>36</v>
      </c>
      <c r="C33" s="5">
        <v>55616</v>
      </c>
      <c r="D33" s="7">
        <v>3576.1</v>
      </c>
      <c r="E33" s="8">
        <v>0.72053543454227231</v>
      </c>
      <c r="F33" s="9">
        <v>1.0476915322847076</v>
      </c>
      <c r="G33" s="9">
        <v>0.68773623947403306</v>
      </c>
      <c r="H33" s="7">
        <v>139036.70000000001</v>
      </c>
      <c r="I33" s="10"/>
      <c r="J33" s="10"/>
      <c r="M33" s="10"/>
      <c r="N33" s="10"/>
    </row>
    <row r="34" spans="1:14" s="11" customFormat="1" ht="11.25" customHeight="1" x14ac:dyDescent="0.2">
      <c r="A34" s="13">
        <v>28</v>
      </c>
      <c r="B34" s="13" t="s">
        <v>37</v>
      </c>
      <c r="C34" s="5">
        <v>17054</v>
      </c>
      <c r="D34" s="7">
        <v>1096.5999999999999</v>
      </c>
      <c r="E34" s="8">
        <v>0.42463530624273349</v>
      </c>
      <c r="F34" s="9">
        <v>1.2952517162969817</v>
      </c>
      <c r="G34" s="9">
        <v>0.32783998731669778</v>
      </c>
      <c r="H34" s="7">
        <v>142075.20000000001</v>
      </c>
      <c r="I34" s="10"/>
      <c r="J34" s="10"/>
      <c r="M34" s="10"/>
      <c r="N34" s="10"/>
    </row>
    <row r="35" spans="1:14" s="11" customFormat="1" ht="11.25" customHeight="1" x14ac:dyDescent="0.2">
      <c r="A35" s="13">
        <v>29</v>
      </c>
      <c r="B35" s="13" t="s">
        <v>38</v>
      </c>
      <c r="C35" s="5">
        <v>12816</v>
      </c>
      <c r="D35" s="7">
        <v>824.1</v>
      </c>
      <c r="E35" s="8">
        <v>0.59898832701993665</v>
      </c>
      <c r="F35" s="9">
        <v>1.2039965136142841</v>
      </c>
      <c r="G35" s="9">
        <v>0.49750005107724948</v>
      </c>
      <c r="H35" s="7">
        <v>69817.399999999994</v>
      </c>
      <c r="I35" s="10"/>
      <c r="J35" s="10"/>
      <c r="M35" s="10"/>
      <c r="N35" s="10"/>
    </row>
    <row r="36" spans="1:14" s="11" customFormat="1" ht="11.25" customHeight="1" x14ac:dyDescent="0.2">
      <c r="A36" s="13">
        <v>30</v>
      </c>
      <c r="B36" s="13" t="s">
        <v>39</v>
      </c>
      <c r="C36" s="5">
        <v>51654</v>
      </c>
      <c r="D36" s="7">
        <v>3321.4</v>
      </c>
      <c r="E36" s="8">
        <v>0.7120781372727466</v>
      </c>
      <c r="F36" s="9">
        <v>1.050236171277557</v>
      </c>
      <c r="G36" s="9">
        <v>0.67801715151987296</v>
      </c>
      <c r="H36" s="7">
        <v>135372.6</v>
      </c>
      <c r="I36" s="10"/>
      <c r="J36" s="10"/>
      <c r="M36" s="10"/>
      <c r="N36" s="10"/>
    </row>
    <row r="37" spans="1:14" s="11" customFormat="1" ht="11.25" customHeight="1" x14ac:dyDescent="0.2">
      <c r="A37" s="13">
        <v>31</v>
      </c>
      <c r="B37" s="13" t="s">
        <v>40</v>
      </c>
      <c r="C37" s="5">
        <v>16569</v>
      </c>
      <c r="D37" s="7">
        <v>1065.4000000000001</v>
      </c>
      <c r="E37" s="8">
        <v>1.0764717266692383</v>
      </c>
      <c r="F37" s="9">
        <v>1.1906010437867709</v>
      </c>
      <c r="G37" s="9">
        <v>0.90414142695983357</v>
      </c>
      <c r="H37" s="7">
        <v>0</v>
      </c>
      <c r="I37" s="10"/>
      <c r="J37" s="10"/>
      <c r="M37" s="10"/>
      <c r="N37" s="10"/>
    </row>
    <row r="38" spans="1:14" s="11" customFormat="1" ht="11.25" customHeight="1" x14ac:dyDescent="0.2">
      <c r="A38" s="13">
        <v>32</v>
      </c>
      <c r="B38" s="13" t="s">
        <v>41</v>
      </c>
      <c r="C38" s="5"/>
      <c r="D38" s="7">
        <v>0</v>
      </c>
      <c r="E38" s="8">
        <v>0</v>
      </c>
      <c r="F38" s="9">
        <v>0</v>
      </c>
      <c r="G38" s="9"/>
      <c r="H38" s="7">
        <v>0</v>
      </c>
      <c r="I38" s="10"/>
      <c r="J38" s="10"/>
      <c r="M38" s="10"/>
      <c r="N38" s="10"/>
    </row>
    <row r="39" spans="1:14" s="11" customFormat="1" ht="11.25" customHeight="1" x14ac:dyDescent="0.2">
      <c r="A39" s="13">
        <v>33</v>
      </c>
      <c r="B39" s="13" t="s">
        <v>42</v>
      </c>
      <c r="C39" s="5">
        <v>24624</v>
      </c>
      <c r="D39" s="7">
        <v>1583.3</v>
      </c>
      <c r="E39" s="8">
        <v>0.81485871631755069</v>
      </c>
      <c r="F39" s="9">
        <v>1.1031172718606994</v>
      </c>
      <c r="G39" s="9">
        <v>0.73868729744669459</v>
      </c>
      <c r="H39" s="7">
        <v>49257.1</v>
      </c>
      <c r="I39" s="10"/>
      <c r="J39" s="10"/>
      <c r="M39" s="10"/>
      <c r="N39" s="10"/>
    </row>
    <row r="40" spans="1:14" s="11" customFormat="1" ht="11.25" customHeight="1" x14ac:dyDescent="0.2">
      <c r="A40" s="13">
        <v>34</v>
      </c>
      <c r="B40" s="13" t="s">
        <v>43</v>
      </c>
      <c r="C40" s="5">
        <v>22914</v>
      </c>
      <c r="D40" s="7">
        <v>1473.4</v>
      </c>
      <c r="E40" s="8">
        <v>0.77312054631123062</v>
      </c>
      <c r="F40" s="9">
        <v>1.1626855598010644</v>
      </c>
      <c r="G40" s="9">
        <v>0.66494379309528162</v>
      </c>
      <c r="H40" s="7">
        <v>70397.2</v>
      </c>
      <c r="I40" s="10"/>
      <c r="J40" s="10"/>
      <c r="M40" s="10"/>
      <c r="N40" s="10"/>
    </row>
    <row r="41" spans="1:14" s="11" customFormat="1" ht="11.25" customHeight="1" x14ac:dyDescent="0.2">
      <c r="A41" s="13">
        <v>35</v>
      </c>
      <c r="B41" s="13" t="s">
        <v>44</v>
      </c>
      <c r="C41" s="5">
        <v>9887</v>
      </c>
      <c r="D41" s="7">
        <v>635.70000000000005</v>
      </c>
      <c r="E41" s="8">
        <v>0.93054315115885489</v>
      </c>
      <c r="F41" s="9">
        <v>1.5482509942589824</v>
      </c>
      <c r="G41" s="9">
        <v>0.60102861526288098</v>
      </c>
      <c r="H41" s="7">
        <v>51446.5</v>
      </c>
      <c r="I41" s="10"/>
      <c r="J41" s="10"/>
      <c r="M41" s="10"/>
      <c r="N41" s="10"/>
    </row>
    <row r="42" spans="1:14" s="11" customFormat="1" ht="11.25" customHeight="1" x14ac:dyDescent="0.2">
      <c r="A42" s="13">
        <v>36</v>
      </c>
      <c r="B42" s="13" t="s">
        <v>45</v>
      </c>
      <c r="C42" s="5">
        <v>17253</v>
      </c>
      <c r="D42" s="7">
        <v>1109.4000000000001</v>
      </c>
      <c r="E42" s="8">
        <v>0.61839513507037402</v>
      </c>
      <c r="F42" s="9">
        <v>1.2022579235104218</v>
      </c>
      <c r="G42" s="9">
        <v>0.51436145520650711</v>
      </c>
      <c r="H42" s="7">
        <v>89921.4</v>
      </c>
      <c r="I42" s="10"/>
      <c r="J42" s="10"/>
      <c r="M42" s="10"/>
      <c r="N42" s="10"/>
    </row>
    <row r="43" spans="1:14" s="11" customFormat="1" ht="11.25" customHeight="1" x14ac:dyDescent="0.2">
      <c r="A43" s="13">
        <v>37</v>
      </c>
      <c r="B43" s="13" t="s">
        <v>46</v>
      </c>
      <c r="C43" s="5">
        <v>21123</v>
      </c>
      <c r="D43" s="7">
        <v>1358.2</v>
      </c>
      <c r="E43" s="8">
        <v>0.59727374250509635</v>
      </c>
      <c r="F43" s="9">
        <v>1.1818284125842906</v>
      </c>
      <c r="G43" s="9">
        <v>0.50538109944323029</v>
      </c>
      <c r="H43" s="7">
        <v>110740.9</v>
      </c>
      <c r="I43" s="10"/>
      <c r="J43" s="10"/>
      <c r="M43" s="10"/>
      <c r="N43" s="10"/>
    </row>
    <row r="44" spans="1:14" s="11" customFormat="1" ht="11.25" customHeight="1" x14ac:dyDescent="0.2">
      <c r="A44" s="13">
        <v>38</v>
      </c>
      <c r="B44" s="13" t="s">
        <v>47</v>
      </c>
      <c r="C44" s="5">
        <v>306189</v>
      </c>
      <c r="D44" s="7">
        <v>19688</v>
      </c>
      <c r="E44" s="8">
        <v>0.87599680433058225</v>
      </c>
      <c r="F44" s="9">
        <v>0.90532657551803353</v>
      </c>
      <c r="G44" s="9">
        <v>0.96760310369695202</v>
      </c>
      <c r="H44" s="7">
        <v>0</v>
      </c>
      <c r="I44" s="10"/>
      <c r="J44" s="10"/>
      <c r="M44" s="10"/>
      <c r="N44" s="10"/>
    </row>
    <row r="45" spans="1:14" s="11" customFormat="1" ht="11.25" customHeight="1" x14ac:dyDescent="0.2">
      <c r="A45" s="13">
        <v>39</v>
      </c>
      <c r="B45" s="13" t="s">
        <v>48</v>
      </c>
      <c r="C45" s="5">
        <v>874404</v>
      </c>
      <c r="D45" s="12"/>
      <c r="E45" s="8">
        <v>1.3371415005010927</v>
      </c>
      <c r="F45" s="9">
        <v>0.90885789414671447</v>
      </c>
      <c r="G45" s="9">
        <v>1.4712327516904877</v>
      </c>
      <c r="H45" s="7">
        <v>0</v>
      </c>
      <c r="I45" s="10"/>
      <c r="J45" s="10"/>
      <c r="M45" s="10"/>
      <c r="N45" s="10"/>
    </row>
    <row r="46" spans="1:14" s="11" customFormat="1" ht="11.25" customHeight="1" x14ac:dyDescent="0.2">
      <c r="A46" s="13">
        <v>40</v>
      </c>
      <c r="B46" s="14" t="s">
        <v>111</v>
      </c>
      <c r="C46" s="5">
        <v>2380</v>
      </c>
      <c r="D46" s="12"/>
      <c r="E46" s="8">
        <v>0.92152641987375483</v>
      </c>
      <c r="F46" s="9">
        <v>2.7460191651336427</v>
      </c>
      <c r="G46" s="9">
        <v>0.33558630310175064</v>
      </c>
      <c r="H46" s="7">
        <v>41466.6</v>
      </c>
      <c r="I46" s="10"/>
      <c r="J46" s="10"/>
      <c r="M46" s="10"/>
      <c r="N46" s="10"/>
    </row>
    <row r="47" spans="1:14" s="11" customFormat="1" ht="11.25" customHeight="1" x14ac:dyDescent="0.2">
      <c r="A47" s="13">
        <v>41</v>
      </c>
      <c r="B47" s="14" t="s">
        <v>49</v>
      </c>
      <c r="C47" s="5">
        <v>13009</v>
      </c>
      <c r="D47" s="12"/>
      <c r="E47" s="8">
        <v>0.29723319946596272</v>
      </c>
      <c r="F47" s="9">
        <v>1.0335842335851715</v>
      </c>
      <c r="G47" s="9">
        <v>0.28757520655569241</v>
      </c>
      <c r="H47" s="7">
        <v>92568.4</v>
      </c>
      <c r="I47" s="10"/>
      <c r="J47" s="10"/>
      <c r="M47" s="10"/>
      <c r="N47" s="10"/>
    </row>
    <row r="48" spans="1:14" s="11" customFormat="1" ht="11.25" customHeight="1" x14ac:dyDescent="0.2">
      <c r="A48" s="13">
        <v>42</v>
      </c>
      <c r="B48" s="14" t="s">
        <v>112</v>
      </c>
      <c r="C48" s="5">
        <v>5084</v>
      </c>
      <c r="D48" s="12"/>
      <c r="E48" s="8">
        <v>0.53025587768476745</v>
      </c>
      <c r="F48" s="9">
        <v>1.8605502632934752</v>
      </c>
      <c r="G48" s="9">
        <v>0.28499949082059667</v>
      </c>
      <c r="H48" s="7">
        <v>65394.7</v>
      </c>
      <c r="I48" s="10"/>
      <c r="J48" s="10"/>
      <c r="M48" s="10"/>
      <c r="N48" s="10"/>
    </row>
    <row r="49" spans="1:14" s="11" customFormat="1" ht="11.25" customHeight="1" x14ac:dyDescent="0.2">
      <c r="A49" s="15"/>
      <c r="B49" s="81" t="s">
        <v>50</v>
      </c>
      <c r="C49" s="16">
        <f>SUM(C7:C48)</f>
        <v>2360959</v>
      </c>
      <c r="D49" s="17">
        <f>SUM(D7:D48)</f>
        <v>94269.199999999968</v>
      </c>
      <c r="E49" s="18">
        <v>1</v>
      </c>
      <c r="F49" s="18">
        <v>1</v>
      </c>
      <c r="G49" s="19">
        <v>1</v>
      </c>
      <c r="H49" s="17">
        <f>SUM(H7:H48)</f>
        <v>3451245.3000000007</v>
      </c>
      <c r="I49" s="10"/>
      <c r="J49" s="10"/>
      <c r="M49" s="10"/>
      <c r="N49" s="10"/>
    </row>
    <row r="51" spans="1:14" x14ac:dyDescent="0.2">
      <c r="B51" s="1" t="s">
        <v>118</v>
      </c>
      <c r="D51" s="20"/>
      <c r="E51" s="20"/>
      <c r="G51" s="62" t="s">
        <v>119</v>
      </c>
      <c r="H51" s="63"/>
    </row>
    <row r="52" spans="1:14" x14ac:dyDescent="0.2">
      <c r="B52" s="1" t="s">
        <v>120</v>
      </c>
    </row>
    <row r="53" spans="1:14" x14ac:dyDescent="0.2">
      <c r="B53" s="1" t="s">
        <v>121</v>
      </c>
    </row>
    <row r="54" spans="1:14" x14ac:dyDescent="0.2">
      <c r="D54" s="20"/>
      <c r="E54" s="20"/>
    </row>
  </sheetData>
  <mergeCells count="10">
    <mergeCell ref="G51:H51"/>
    <mergeCell ref="A1:H1"/>
    <mergeCell ref="A3:A5"/>
    <mergeCell ref="B3:B5"/>
    <mergeCell ref="C3:C5"/>
    <mergeCell ref="D3:D5"/>
    <mergeCell ref="E3:E5"/>
    <mergeCell ref="F3:F5"/>
    <mergeCell ref="G3:G5"/>
    <mergeCell ref="H3:H5"/>
  </mergeCells>
  <printOptions horizontalCentered="1" verticalCentered="1"/>
  <pageMargins left="0" right="0" top="0" bottom="0" header="0" footer="0"/>
  <pageSetup paperSize="9" scale="80" fitToWidth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C55" sqref="C55"/>
      <selection pane="topRight" activeCell="C55" sqref="C55"/>
      <selection pane="bottomLeft" activeCell="C55" sqref="C55"/>
      <selection pane="bottomRight" activeCell="C55" sqref="C55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7109375" style="1" customWidth="1"/>
    <col min="8" max="8" width="18.5703125" style="1" customWidth="1"/>
    <col min="9" max="9" width="16.7109375" style="1" customWidth="1"/>
    <col min="10" max="10" width="18.7109375" style="22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1.425781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1"/>
      <c r="C1" s="21" t="s">
        <v>122</v>
      </c>
      <c r="F1" s="21"/>
      <c r="G1" s="21"/>
      <c r="H1" s="21"/>
      <c r="I1" s="21"/>
      <c r="J1" s="21"/>
      <c r="K1" s="21"/>
      <c r="L1" s="71" t="s">
        <v>104</v>
      </c>
      <c r="M1" s="71"/>
      <c r="N1" s="71"/>
      <c r="O1" s="71"/>
      <c r="P1" s="71"/>
      <c r="Q1" s="71"/>
    </row>
    <row r="2" spans="1:19" ht="18.75" customHeight="1" x14ac:dyDescent="0.2">
      <c r="B2" s="21"/>
      <c r="C2" s="21"/>
      <c r="D2" s="21"/>
      <c r="E2" s="21"/>
      <c r="G2" s="21"/>
      <c r="H2" s="21"/>
      <c r="I2" s="21"/>
      <c r="J2" s="21"/>
      <c r="K2" s="21"/>
      <c r="L2" s="71" t="s">
        <v>123</v>
      </c>
      <c r="M2" s="71"/>
      <c r="N2" s="71"/>
      <c r="O2" s="71"/>
      <c r="P2" s="71"/>
      <c r="Q2" s="71"/>
    </row>
    <row r="3" spans="1:19" x14ac:dyDescent="0.2">
      <c r="K3" s="2" t="s">
        <v>51</v>
      </c>
      <c r="Q3" s="2" t="s">
        <v>51</v>
      </c>
    </row>
    <row r="4" spans="1:19" s="22" customFormat="1" ht="195.75" customHeight="1" x14ac:dyDescent="0.2">
      <c r="A4" s="4" t="s">
        <v>1</v>
      </c>
      <c r="B4" s="4" t="s">
        <v>52</v>
      </c>
      <c r="C4" s="23" t="s">
        <v>103</v>
      </c>
      <c r="D4" s="3" t="s">
        <v>53</v>
      </c>
      <c r="E4" s="3" t="s">
        <v>54</v>
      </c>
      <c r="F4" s="24" t="s">
        <v>55</v>
      </c>
      <c r="G4" s="3" t="s">
        <v>56</v>
      </c>
      <c r="H4" s="3" t="s">
        <v>57</v>
      </c>
      <c r="I4" s="3" t="s">
        <v>124</v>
      </c>
      <c r="J4" s="3" t="s">
        <v>114</v>
      </c>
      <c r="K4" s="3" t="s">
        <v>125</v>
      </c>
      <c r="L4" s="3" t="s">
        <v>58</v>
      </c>
      <c r="M4" s="3" t="s">
        <v>59</v>
      </c>
      <c r="N4" s="3" t="s">
        <v>60</v>
      </c>
      <c r="O4" s="3" t="s">
        <v>61</v>
      </c>
      <c r="P4" s="3" t="s">
        <v>62</v>
      </c>
      <c r="Q4" s="3" t="s">
        <v>63</v>
      </c>
    </row>
    <row r="5" spans="1:19" ht="10.5" customHeight="1" x14ac:dyDescent="0.2">
      <c r="A5" s="3">
        <v>1</v>
      </c>
      <c r="B5" s="3">
        <v>2</v>
      </c>
      <c r="C5" s="23">
        <v>3</v>
      </c>
      <c r="D5" s="3">
        <v>4</v>
      </c>
      <c r="E5" s="3" t="s">
        <v>64</v>
      </c>
      <c r="F5" s="24">
        <v>6</v>
      </c>
      <c r="G5" s="3">
        <v>7</v>
      </c>
      <c r="H5" s="3" t="s">
        <v>100</v>
      </c>
      <c r="I5" s="3">
        <v>9</v>
      </c>
      <c r="J5" s="4">
        <v>10</v>
      </c>
      <c r="K5" s="3" t="s">
        <v>101</v>
      </c>
      <c r="L5" s="3">
        <v>12</v>
      </c>
      <c r="M5" s="3">
        <v>13</v>
      </c>
      <c r="N5" s="3" t="s">
        <v>65</v>
      </c>
      <c r="O5" s="3">
        <v>15</v>
      </c>
      <c r="P5" s="3">
        <v>16</v>
      </c>
      <c r="Q5" s="3" t="s">
        <v>102</v>
      </c>
    </row>
    <row r="6" spans="1:19" s="11" customFormat="1" ht="11.25" customHeight="1" x14ac:dyDescent="0.2">
      <c r="A6" s="13">
        <v>1</v>
      </c>
      <c r="B6" s="13" t="s">
        <v>10</v>
      </c>
      <c r="C6" s="25">
        <v>2016</v>
      </c>
      <c r="D6" s="13"/>
      <c r="E6" s="26">
        <v>1905.8</v>
      </c>
      <c r="F6" s="26">
        <v>154991.20000000001</v>
      </c>
      <c r="G6" s="6"/>
      <c r="H6" s="26">
        <v>204095.6</v>
      </c>
      <c r="I6" s="26">
        <v>875927.3</v>
      </c>
      <c r="J6" s="82"/>
      <c r="K6" s="26">
        <v>1154.4000000000001</v>
      </c>
      <c r="L6" s="27">
        <v>24694.3</v>
      </c>
      <c r="M6" s="6"/>
      <c r="N6" s="26">
        <v>1769.6</v>
      </c>
      <c r="O6" s="6">
        <v>3207.8</v>
      </c>
      <c r="P6" s="51"/>
      <c r="Q6" s="26">
        <v>2960.5</v>
      </c>
      <c r="R6" s="28"/>
      <c r="S6" s="29"/>
    </row>
    <row r="7" spans="1:19" s="11" customFormat="1" ht="11.25" customHeight="1" x14ac:dyDescent="0.2">
      <c r="A7" s="13">
        <v>2</v>
      </c>
      <c r="B7" s="13" t="s">
        <v>11</v>
      </c>
      <c r="C7" s="25">
        <v>3479</v>
      </c>
      <c r="D7" s="13"/>
      <c r="E7" s="26">
        <v>3288.8</v>
      </c>
      <c r="F7" s="26">
        <v>190552.5</v>
      </c>
      <c r="G7" s="6"/>
      <c r="H7" s="26">
        <v>250923.5</v>
      </c>
      <c r="I7" s="26">
        <v>1645600.6</v>
      </c>
      <c r="J7" s="82"/>
      <c r="K7" s="26">
        <v>2168.8000000000002</v>
      </c>
      <c r="L7" s="27">
        <v>316083</v>
      </c>
      <c r="M7" s="6"/>
      <c r="N7" s="26">
        <v>22650.799999999999</v>
      </c>
      <c r="O7" s="6">
        <v>25039</v>
      </c>
      <c r="P7" s="51"/>
      <c r="Q7" s="26">
        <v>23108.7</v>
      </c>
      <c r="R7" s="28"/>
      <c r="S7" s="29"/>
    </row>
    <row r="8" spans="1:19" s="11" customFormat="1" ht="11.25" customHeight="1" x14ac:dyDescent="0.2">
      <c r="A8" s="13">
        <v>3</v>
      </c>
      <c r="B8" s="13" t="s">
        <v>12</v>
      </c>
      <c r="C8" s="25">
        <v>8027</v>
      </c>
      <c r="D8" s="13"/>
      <c r="E8" s="26">
        <v>7588.2</v>
      </c>
      <c r="F8" s="26">
        <v>347213.6</v>
      </c>
      <c r="G8" s="6"/>
      <c r="H8" s="26">
        <v>457218</v>
      </c>
      <c r="I8" s="26">
        <v>3259731.9</v>
      </c>
      <c r="J8" s="82"/>
      <c r="K8" s="26">
        <v>4296.2</v>
      </c>
      <c r="L8" s="27">
        <v>166520</v>
      </c>
      <c r="M8" s="6"/>
      <c r="N8" s="26">
        <v>11933</v>
      </c>
      <c r="O8" s="6">
        <v>24000.6</v>
      </c>
      <c r="P8" s="51"/>
      <c r="Q8" s="26">
        <v>22150.400000000001</v>
      </c>
      <c r="R8" s="28"/>
      <c r="S8" s="29"/>
    </row>
    <row r="9" spans="1:19" s="11" customFormat="1" ht="11.25" customHeight="1" x14ac:dyDescent="0.2">
      <c r="A9" s="13">
        <v>4</v>
      </c>
      <c r="B9" s="13" t="s">
        <v>13</v>
      </c>
      <c r="C9" s="25">
        <v>6137</v>
      </c>
      <c r="D9" s="13"/>
      <c r="E9" s="26">
        <v>5801.5</v>
      </c>
      <c r="F9" s="26">
        <v>203142.2</v>
      </c>
      <c r="G9" s="6"/>
      <c r="H9" s="26">
        <v>267501.8</v>
      </c>
      <c r="I9" s="26">
        <v>1701392.1</v>
      </c>
      <c r="J9" s="82"/>
      <c r="K9" s="26">
        <v>2242.4</v>
      </c>
      <c r="L9" s="27">
        <v>167203</v>
      </c>
      <c r="M9" s="6"/>
      <c r="N9" s="26">
        <v>11981.9</v>
      </c>
      <c r="O9" s="6">
        <v>25444.9</v>
      </c>
      <c r="P9" s="51"/>
      <c r="Q9" s="26">
        <v>23483.3</v>
      </c>
      <c r="R9" s="28"/>
      <c r="S9" s="29"/>
    </row>
    <row r="10" spans="1:19" s="11" customFormat="1" ht="11.25" customHeight="1" x14ac:dyDescent="0.2">
      <c r="A10" s="13">
        <v>5</v>
      </c>
      <c r="B10" s="13" t="s">
        <v>14</v>
      </c>
      <c r="C10" s="25">
        <v>127259.5</v>
      </c>
      <c r="D10" s="13"/>
      <c r="E10" s="26">
        <v>120302.2</v>
      </c>
      <c r="F10" s="26">
        <v>3586448</v>
      </c>
      <c r="G10" s="6"/>
      <c r="H10" s="26">
        <v>4722708.5999999996</v>
      </c>
      <c r="I10" s="26">
        <v>32211510.399999999</v>
      </c>
      <c r="J10" s="82"/>
      <c r="K10" s="26">
        <v>42453.4</v>
      </c>
      <c r="L10" s="27">
        <v>319405.09999999998</v>
      </c>
      <c r="M10" s="6"/>
      <c r="N10" s="26">
        <v>22888.799999999999</v>
      </c>
      <c r="O10" s="6">
        <v>173785</v>
      </c>
      <c r="P10" s="51"/>
      <c r="Q10" s="26">
        <v>160387.70000000001</v>
      </c>
      <c r="R10" s="28"/>
      <c r="S10" s="29"/>
    </row>
    <row r="11" spans="1:19" s="11" customFormat="1" ht="11.25" customHeight="1" x14ac:dyDescent="0.2">
      <c r="A11" s="13">
        <v>6</v>
      </c>
      <c r="B11" s="13" t="s">
        <v>15</v>
      </c>
      <c r="C11" s="25">
        <v>35958</v>
      </c>
      <c r="D11" s="13"/>
      <c r="E11" s="26">
        <v>33992.199999999997</v>
      </c>
      <c r="F11" s="26">
        <v>988907.5</v>
      </c>
      <c r="G11" s="6"/>
      <c r="H11" s="26">
        <v>1302213.8</v>
      </c>
      <c r="I11" s="26">
        <v>12316659</v>
      </c>
      <c r="J11" s="82"/>
      <c r="K11" s="26">
        <v>16232.8</v>
      </c>
      <c r="L11" s="27">
        <v>366832</v>
      </c>
      <c r="M11" s="6"/>
      <c r="N11" s="26">
        <v>26287.5</v>
      </c>
      <c r="O11" s="6">
        <v>58195.7</v>
      </c>
      <c r="P11" s="51"/>
      <c r="Q11" s="26">
        <v>53709.3</v>
      </c>
      <c r="R11" s="28"/>
      <c r="S11" s="29"/>
    </row>
    <row r="12" spans="1:19" s="11" customFormat="1" ht="11.25" customHeight="1" x14ac:dyDescent="0.2">
      <c r="A12" s="13">
        <v>7</v>
      </c>
      <c r="B12" s="13" t="s">
        <v>16</v>
      </c>
      <c r="C12" s="25">
        <v>2257</v>
      </c>
      <c r="D12" s="13"/>
      <c r="E12" s="26">
        <v>2133.6</v>
      </c>
      <c r="F12" s="26">
        <v>90175.2</v>
      </c>
      <c r="G12" s="6"/>
      <c r="H12" s="26">
        <v>118744.6</v>
      </c>
      <c r="I12" s="26">
        <v>640376</v>
      </c>
      <c r="J12" s="82"/>
      <c r="K12" s="26">
        <v>844</v>
      </c>
      <c r="L12" s="27">
        <v>70385</v>
      </c>
      <c r="M12" s="6"/>
      <c r="N12" s="26">
        <v>5043.8</v>
      </c>
      <c r="O12" s="6">
        <v>7986.8</v>
      </c>
      <c r="P12" s="51"/>
      <c r="Q12" s="26">
        <v>7371.1</v>
      </c>
      <c r="R12" s="28"/>
      <c r="S12" s="29"/>
    </row>
    <row r="13" spans="1:19" s="11" customFormat="1" ht="11.25" customHeight="1" x14ac:dyDescent="0.2">
      <c r="A13" s="13">
        <v>8</v>
      </c>
      <c r="B13" s="13" t="s">
        <v>17</v>
      </c>
      <c r="C13" s="25">
        <v>22695</v>
      </c>
      <c r="D13" s="13"/>
      <c r="E13" s="26">
        <v>21454.3</v>
      </c>
      <c r="F13" s="26">
        <v>1177438</v>
      </c>
      <c r="G13" s="6"/>
      <c r="H13" s="26">
        <v>1550474.6</v>
      </c>
      <c r="I13" s="26">
        <v>9087816.5999999996</v>
      </c>
      <c r="J13" s="82"/>
      <c r="K13" s="26">
        <v>11977.4</v>
      </c>
      <c r="L13" s="27">
        <v>15745</v>
      </c>
      <c r="M13" s="6"/>
      <c r="N13" s="26">
        <v>1128.3</v>
      </c>
      <c r="O13" s="6">
        <v>34074.199999999997</v>
      </c>
      <c r="P13" s="51"/>
      <c r="Q13" s="26">
        <v>31447.4</v>
      </c>
      <c r="R13" s="28"/>
      <c r="S13" s="29"/>
    </row>
    <row r="14" spans="1:19" s="11" customFormat="1" ht="11.25" customHeight="1" x14ac:dyDescent="0.2">
      <c r="A14" s="13">
        <v>9</v>
      </c>
      <c r="B14" s="13" t="s">
        <v>18</v>
      </c>
      <c r="C14" s="25">
        <v>2756</v>
      </c>
      <c r="D14" s="13"/>
      <c r="E14" s="26">
        <v>2605.3000000000002</v>
      </c>
      <c r="F14" s="26">
        <v>99773.3</v>
      </c>
      <c r="G14" s="6"/>
      <c r="H14" s="26">
        <v>131383.5</v>
      </c>
      <c r="I14" s="26">
        <v>639346.19999999995</v>
      </c>
      <c r="J14" s="82"/>
      <c r="K14" s="26">
        <v>842.6</v>
      </c>
      <c r="L14" s="27">
        <v>67729</v>
      </c>
      <c r="M14" s="6"/>
      <c r="N14" s="26">
        <v>4853.5</v>
      </c>
      <c r="O14" s="6">
        <v>8559.9</v>
      </c>
      <c r="P14" s="51"/>
      <c r="Q14" s="26">
        <v>7900</v>
      </c>
      <c r="R14" s="28"/>
      <c r="S14" s="29"/>
    </row>
    <row r="15" spans="1:19" s="11" customFormat="1" ht="11.25" customHeight="1" x14ac:dyDescent="0.2">
      <c r="A15" s="13">
        <v>10</v>
      </c>
      <c r="B15" s="13" t="s">
        <v>19</v>
      </c>
      <c r="C15" s="25">
        <v>1625</v>
      </c>
      <c r="D15" s="13"/>
      <c r="E15" s="26">
        <v>1536.2</v>
      </c>
      <c r="F15" s="26">
        <v>146210.70000000001</v>
      </c>
      <c r="G15" s="6"/>
      <c r="H15" s="26">
        <v>192533.3</v>
      </c>
      <c r="I15" s="26">
        <v>1563528.5</v>
      </c>
      <c r="J15" s="82"/>
      <c r="K15" s="26">
        <v>2060.6999999999998</v>
      </c>
      <c r="L15" s="27">
        <v>39251.300000000003</v>
      </c>
      <c r="M15" s="6"/>
      <c r="N15" s="26">
        <v>2812.8</v>
      </c>
      <c r="O15" s="6">
        <v>7476.1</v>
      </c>
      <c r="P15" s="51"/>
      <c r="Q15" s="26">
        <v>6899.8</v>
      </c>
      <c r="R15" s="28"/>
      <c r="S15" s="29"/>
    </row>
    <row r="16" spans="1:19" s="11" customFormat="1" ht="11.25" customHeight="1" x14ac:dyDescent="0.2">
      <c r="A16" s="13">
        <v>11</v>
      </c>
      <c r="B16" s="13" t="s">
        <v>20</v>
      </c>
      <c r="C16" s="25">
        <v>1827</v>
      </c>
      <c r="D16" s="13"/>
      <c r="E16" s="26">
        <v>1727.1</v>
      </c>
      <c r="F16" s="26">
        <v>140439.29999999999</v>
      </c>
      <c r="G16" s="6"/>
      <c r="H16" s="26">
        <v>184933.4</v>
      </c>
      <c r="I16" s="26">
        <v>643411.4</v>
      </c>
      <c r="J16" s="82"/>
      <c r="K16" s="26">
        <v>848</v>
      </c>
      <c r="L16" s="27">
        <v>123761</v>
      </c>
      <c r="M16" s="6"/>
      <c r="N16" s="26">
        <v>8868.7999999999993</v>
      </c>
      <c r="O16" s="6">
        <v>9854</v>
      </c>
      <c r="P16" s="51"/>
      <c r="Q16" s="26">
        <v>9094.2999999999993</v>
      </c>
      <c r="R16" s="28"/>
      <c r="S16" s="29"/>
    </row>
    <row r="17" spans="1:19" s="11" customFormat="1" ht="11.25" customHeight="1" x14ac:dyDescent="0.2">
      <c r="A17" s="13">
        <v>12</v>
      </c>
      <c r="B17" s="13" t="s">
        <v>21</v>
      </c>
      <c r="C17" s="25">
        <v>3340</v>
      </c>
      <c r="D17" s="13"/>
      <c r="E17" s="26">
        <v>3157.4</v>
      </c>
      <c r="F17" s="26">
        <v>199847.4</v>
      </c>
      <c r="G17" s="6"/>
      <c r="H17" s="26">
        <v>263163.2</v>
      </c>
      <c r="I17" s="26">
        <v>1289562</v>
      </c>
      <c r="J17" s="82"/>
      <c r="K17" s="26">
        <v>1699.6</v>
      </c>
      <c r="L17" s="27">
        <v>437474</v>
      </c>
      <c r="M17" s="6"/>
      <c r="N17" s="26">
        <v>31349.8</v>
      </c>
      <c r="O17" s="6">
        <v>29615.5</v>
      </c>
      <c r="P17" s="51"/>
      <c r="Q17" s="26">
        <v>27332.400000000001</v>
      </c>
      <c r="R17" s="28"/>
      <c r="S17" s="29"/>
    </row>
    <row r="18" spans="1:19" s="11" customFormat="1" ht="11.25" customHeight="1" x14ac:dyDescent="0.2">
      <c r="A18" s="13">
        <v>13</v>
      </c>
      <c r="B18" s="13" t="s">
        <v>22</v>
      </c>
      <c r="C18" s="25">
        <v>9481.4</v>
      </c>
      <c r="D18" s="13"/>
      <c r="E18" s="26">
        <v>8963.1</v>
      </c>
      <c r="F18" s="26">
        <v>452703.7</v>
      </c>
      <c r="G18" s="6"/>
      <c r="H18" s="26">
        <v>596129.6</v>
      </c>
      <c r="I18" s="26">
        <v>3009961.9</v>
      </c>
      <c r="J18" s="82"/>
      <c r="K18" s="26">
        <v>3967</v>
      </c>
      <c r="L18" s="27">
        <v>82500</v>
      </c>
      <c r="M18" s="6"/>
      <c r="N18" s="26">
        <v>5912</v>
      </c>
      <c r="O18" s="6">
        <v>21989.3</v>
      </c>
      <c r="P18" s="51"/>
      <c r="Q18" s="26">
        <v>20294.099999999999</v>
      </c>
      <c r="R18" s="28"/>
      <c r="S18" s="29"/>
    </row>
    <row r="19" spans="1:19" s="11" customFormat="1" ht="11.25" customHeight="1" x14ac:dyDescent="0.2">
      <c r="A19" s="13">
        <v>14</v>
      </c>
      <c r="B19" s="13" t="s">
        <v>23</v>
      </c>
      <c r="C19" s="25">
        <v>1888</v>
      </c>
      <c r="D19" s="13"/>
      <c r="E19" s="26">
        <v>1784.8</v>
      </c>
      <c r="F19" s="26">
        <v>186387.7</v>
      </c>
      <c r="G19" s="6"/>
      <c r="H19" s="26">
        <v>245439.2</v>
      </c>
      <c r="I19" s="26">
        <v>1034464</v>
      </c>
      <c r="J19" s="82"/>
      <c r="K19" s="26">
        <v>1363.4</v>
      </c>
      <c r="L19" s="27">
        <v>22506</v>
      </c>
      <c r="M19" s="6"/>
      <c r="N19" s="26">
        <v>1612.8</v>
      </c>
      <c r="O19" s="6">
        <v>12976.2</v>
      </c>
      <c r="P19" s="51"/>
      <c r="Q19" s="26">
        <v>11975.8</v>
      </c>
      <c r="R19" s="28"/>
      <c r="S19" s="29"/>
    </row>
    <row r="20" spans="1:19" s="11" customFormat="1" ht="11.25" customHeight="1" x14ac:dyDescent="0.2">
      <c r="A20" s="13">
        <v>15</v>
      </c>
      <c r="B20" s="13" t="s">
        <v>24</v>
      </c>
      <c r="C20" s="25">
        <v>5657</v>
      </c>
      <c r="D20" s="13"/>
      <c r="E20" s="26">
        <v>5347.7</v>
      </c>
      <c r="F20" s="26">
        <v>347254.9</v>
      </c>
      <c r="G20" s="6"/>
      <c r="H20" s="26">
        <v>457272.4</v>
      </c>
      <c r="I20" s="26">
        <v>2546096.7000000002</v>
      </c>
      <c r="J20" s="82"/>
      <c r="K20" s="26">
        <v>3355.6</v>
      </c>
      <c r="L20" s="27">
        <v>308189</v>
      </c>
      <c r="M20" s="6"/>
      <c r="N20" s="26">
        <v>22085.1</v>
      </c>
      <c r="O20" s="6">
        <v>24190</v>
      </c>
      <c r="P20" s="51"/>
      <c r="Q20" s="26">
        <v>22325.200000000001</v>
      </c>
      <c r="R20" s="28"/>
      <c r="S20" s="29"/>
    </row>
    <row r="21" spans="1:19" s="11" customFormat="1" ht="11.25" customHeight="1" x14ac:dyDescent="0.2">
      <c r="A21" s="13">
        <v>16</v>
      </c>
      <c r="B21" s="13" t="s">
        <v>25</v>
      </c>
      <c r="C21" s="25">
        <v>8291</v>
      </c>
      <c r="D21" s="13"/>
      <c r="E21" s="26">
        <v>7837.7</v>
      </c>
      <c r="F21" s="26">
        <v>323185.8</v>
      </c>
      <c r="G21" s="6"/>
      <c r="H21" s="26">
        <v>425577.7</v>
      </c>
      <c r="I21" s="26">
        <v>3999060</v>
      </c>
      <c r="J21" s="82"/>
      <c r="K21" s="26">
        <v>5270.6</v>
      </c>
      <c r="L21" s="27">
        <v>119172</v>
      </c>
      <c r="M21" s="6"/>
      <c r="N21" s="26">
        <v>8540</v>
      </c>
      <c r="O21" s="6">
        <v>18291</v>
      </c>
      <c r="P21" s="51"/>
      <c r="Q21" s="26">
        <v>16880.900000000001</v>
      </c>
      <c r="R21" s="28"/>
      <c r="S21" s="29"/>
    </row>
    <row r="22" spans="1:19" s="11" customFormat="1" ht="11.25" customHeight="1" x14ac:dyDescent="0.2">
      <c r="A22" s="13">
        <v>17</v>
      </c>
      <c r="B22" s="13" t="s">
        <v>26</v>
      </c>
      <c r="C22" s="25">
        <v>5858</v>
      </c>
      <c r="D22" s="13"/>
      <c r="E22" s="26">
        <v>5537.7</v>
      </c>
      <c r="F22" s="26">
        <v>270467.09999999998</v>
      </c>
      <c r="G22" s="6"/>
      <c r="H22" s="26">
        <v>356156.6</v>
      </c>
      <c r="I22" s="26">
        <v>2170549</v>
      </c>
      <c r="J22" s="82"/>
      <c r="K22" s="26">
        <v>2860.7</v>
      </c>
      <c r="L22" s="27">
        <v>60338</v>
      </c>
      <c r="M22" s="6"/>
      <c r="N22" s="26">
        <v>4323.8999999999996</v>
      </c>
      <c r="O22" s="6">
        <v>36963</v>
      </c>
      <c r="P22" s="51"/>
      <c r="Q22" s="26">
        <v>34113.5</v>
      </c>
      <c r="R22" s="28"/>
      <c r="S22" s="29"/>
    </row>
    <row r="23" spans="1:19" s="11" customFormat="1" ht="11.25" customHeight="1" x14ac:dyDescent="0.2">
      <c r="A23" s="13">
        <v>18</v>
      </c>
      <c r="B23" s="13" t="s">
        <v>27</v>
      </c>
      <c r="C23" s="25">
        <v>844</v>
      </c>
      <c r="D23" s="13"/>
      <c r="E23" s="26">
        <v>797.9</v>
      </c>
      <c r="F23" s="26">
        <v>93154.5</v>
      </c>
      <c r="G23" s="6"/>
      <c r="H23" s="26">
        <v>122667.8</v>
      </c>
      <c r="I23" s="26">
        <v>809364</v>
      </c>
      <c r="J23" s="82"/>
      <c r="K23" s="26">
        <v>1066.7</v>
      </c>
      <c r="L23" s="27">
        <v>17685</v>
      </c>
      <c r="M23" s="6"/>
      <c r="N23" s="26">
        <v>1267.3</v>
      </c>
      <c r="O23" s="6">
        <v>10164.299999999999</v>
      </c>
      <c r="P23" s="51"/>
      <c r="Q23" s="26">
        <v>9380.7000000000007</v>
      </c>
      <c r="R23" s="28"/>
      <c r="S23" s="29"/>
    </row>
    <row r="24" spans="1:19" s="11" customFormat="1" ht="11.25" customHeight="1" x14ac:dyDescent="0.2">
      <c r="A24" s="13">
        <v>19</v>
      </c>
      <c r="B24" s="13" t="s">
        <v>28</v>
      </c>
      <c r="C24" s="25">
        <v>2583</v>
      </c>
      <c r="D24" s="13"/>
      <c r="E24" s="26">
        <v>2441.8000000000002</v>
      </c>
      <c r="F24" s="26">
        <v>136862.5</v>
      </c>
      <c r="G24" s="6"/>
      <c r="H24" s="26">
        <v>180223.4</v>
      </c>
      <c r="I24" s="26">
        <v>1282362</v>
      </c>
      <c r="J24" s="82"/>
      <c r="K24" s="26">
        <v>1690.1</v>
      </c>
      <c r="L24" s="27">
        <v>125119.9</v>
      </c>
      <c r="M24" s="6"/>
      <c r="N24" s="26">
        <v>8966.2000000000007</v>
      </c>
      <c r="O24" s="6">
        <v>14670.3</v>
      </c>
      <c r="P24" s="51"/>
      <c r="Q24" s="26">
        <v>13539.3</v>
      </c>
      <c r="R24" s="28"/>
      <c r="S24" s="29"/>
    </row>
    <row r="25" spans="1:19" s="11" customFormat="1" ht="11.25" customHeight="1" x14ac:dyDescent="0.2">
      <c r="A25" s="13">
        <v>20</v>
      </c>
      <c r="B25" s="13" t="s">
        <v>29</v>
      </c>
      <c r="C25" s="25">
        <v>22592</v>
      </c>
      <c r="D25" s="13"/>
      <c r="E25" s="26">
        <v>21356.9</v>
      </c>
      <c r="F25" s="26">
        <v>535159.69999999995</v>
      </c>
      <c r="G25" s="6"/>
      <c r="H25" s="26">
        <v>704709.3</v>
      </c>
      <c r="I25" s="26">
        <v>5895495</v>
      </c>
      <c r="J25" s="82"/>
      <c r="K25" s="26">
        <v>7770</v>
      </c>
      <c r="L25" s="27">
        <v>182754.7</v>
      </c>
      <c r="M25" s="6"/>
      <c r="N25" s="26">
        <v>13096.4</v>
      </c>
      <c r="O25" s="6">
        <v>28765.5</v>
      </c>
      <c r="P25" s="51"/>
      <c r="Q25" s="26">
        <v>26547.9</v>
      </c>
      <c r="R25" s="28"/>
      <c r="S25" s="29"/>
    </row>
    <row r="26" spans="1:19" s="11" customFormat="1" ht="11.25" customHeight="1" x14ac:dyDescent="0.2">
      <c r="A26" s="13">
        <v>21</v>
      </c>
      <c r="B26" s="13" t="s">
        <v>30</v>
      </c>
      <c r="C26" s="25">
        <v>2154</v>
      </c>
      <c r="D26" s="13"/>
      <c r="E26" s="26">
        <v>2036.2</v>
      </c>
      <c r="F26" s="26">
        <v>111649.8</v>
      </c>
      <c r="G26" s="6"/>
      <c r="H26" s="26">
        <v>147022.79999999999</v>
      </c>
      <c r="I26" s="26">
        <v>1092904.2</v>
      </c>
      <c r="J26" s="82"/>
      <c r="K26" s="26">
        <v>1440.4</v>
      </c>
      <c r="L26" s="27">
        <v>294744.3</v>
      </c>
      <c r="M26" s="6"/>
      <c r="N26" s="26">
        <v>21121.599999999999</v>
      </c>
      <c r="O26" s="6">
        <v>14089.2</v>
      </c>
      <c r="P26" s="51"/>
      <c r="Q26" s="26">
        <v>13003</v>
      </c>
      <c r="R26" s="28"/>
      <c r="S26" s="29"/>
    </row>
    <row r="27" spans="1:19" s="11" customFormat="1" ht="11.25" customHeight="1" x14ac:dyDescent="0.2">
      <c r="A27" s="13">
        <v>22</v>
      </c>
      <c r="B27" s="13" t="s">
        <v>31</v>
      </c>
      <c r="C27" s="25">
        <v>4052</v>
      </c>
      <c r="D27" s="13"/>
      <c r="E27" s="26">
        <v>3830.5</v>
      </c>
      <c r="F27" s="26">
        <v>175358</v>
      </c>
      <c r="G27" s="6"/>
      <c r="H27" s="26">
        <v>230915</v>
      </c>
      <c r="I27" s="26">
        <v>2023077.4</v>
      </c>
      <c r="J27" s="82"/>
      <c r="K27" s="26">
        <v>2666.3</v>
      </c>
      <c r="L27" s="27">
        <v>46576.5</v>
      </c>
      <c r="M27" s="6"/>
      <c r="N27" s="26">
        <v>3337.7</v>
      </c>
      <c r="O27" s="6">
        <v>11728.4</v>
      </c>
      <c r="P27" s="51"/>
      <c r="Q27" s="26">
        <v>10824.2</v>
      </c>
      <c r="R27" s="28"/>
      <c r="S27" s="29"/>
    </row>
    <row r="28" spans="1:19" s="11" customFormat="1" ht="11.25" customHeight="1" x14ac:dyDescent="0.2">
      <c r="A28" s="13">
        <v>23</v>
      </c>
      <c r="B28" s="13" t="s">
        <v>32</v>
      </c>
      <c r="C28" s="25">
        <v>2072</v>
      </c>
      <c r="D28" s="13"/>
      <c r="E28" s="26">
        <v>1958.7</v>
      </c>
      <c r="F28" s="26">
        <v>125591.1</v>
      </c>
      <c r="G28" s="6"/>
      <c r="H28" s="26">
        <v>165380.9</v>
      </c>
      <c r="I28" s="26">
        <v>1372189.6</v>
      </c>
      <c r="J28" s="82"/>
      <c r="K28" s="26">
        <v>1808.5</v>
      </c>
      <c r="L28" s="27">
        <v>53278</v>
      </c>
      <c r="M28" s="6"/>
      <c r="N28" s="26">
        <v>3817.9</v>
      </c>
      <c r="O28" s="6">
        <v>9045.2999999999993</v>
      </c>
      <c r="P28" s="51"/>
      <c r="Q28" s="26">
        <v>8348</v>
      </c>
      <c r="R28" s="28"/>
      <c r="S28" s="29"/>
    </row>
    <row r="29" spans="1:19" s="11" customFormat="1" ht="11.25" customHeight="1" x14ac:dyDescent="0.2">
      <c r="A29" s="13">
        <v>24</v>
      </c>
      <c r="B29" s="13" t="s">
        <v>33</v>
      </c>
      <c r="C29" s="25">
        <v>975</v>
      </c>
      <c r="D29" s="13"/>
      <c r="E29" s="26">
        <v>921.7</v>
      </c>
      <c r="F29" s="26">
        <v>175499.6</v>
      </c>
      <c r="G29" s="6"/>
      <c r="H29" s="26">
        <v>231101.5</v>
      </c>
      <c r="I29" s="26">
        <v>768887</v>
      </c>
      <c r="J29" s="82"/>
      <c r="K29" s="26">
        <v>1013.4</v>
      </c>
      <c r="L29" s="27">
        <v>376049</v>
      </c>
      <c r="M29" s="6"/>
      <c r="N29" s="26">
        <v>26948</v>
      </c>
      <c r="O29" s="6">
        <v>13724.6</v>
      </c>
      <c r="P29" s="51"/>
      <c r="Q29" s="26">
        <v>12666.6</v>
      </c>
      <c r="R29" s="28"/>
      <c r="S29" s="29"/>
    </row>
    <row r="30" spans="1:19" s="11" customFormat="1" ht="11.25" customHeight="1" x14ac:dyDescent="0.2">
      <c r="A30" s="13">
        <v>25</v>
      </c>
      <c r="B30" s="13" t="s">
        <v>34</v>
      </c>
      <c r="C30" s="25">
        <v>7808</v>
      </c>
      <c r="D30" s="13"/>
      <c r="E30" s="26">
        <v>7381.1</v>
      </c>
      <c r="F30" s="26">
        <v>323643.2</v>
      </c>
      <c r="G30" s="6"/>
      <c r="H30" s="26">
        <v>426180</v>
      </c>
      <c r="I30" s="26">
        <v>4274412</v>
      </c>
      <c r="J30" s="82"/>
      <c r="K30" s="26">
        <v>5633.5</v>
      </c>
      <c r="L30" s="27">
        <v>171088.8</v>
      </c>
      <c r="M30" s="6"/>
      <c r="N30" s="26">
        <v>12260.4</v>
      </c>
      <c r="O30" s="6">
        <v>23155</v>
      </c>
      <c r="P30" s="51"/>
      <c r="Q30" s="26">
        <v>21369.9</v>
      </c>
      <c r="R30" s="28"/>
      <c r="S30" s="29"/>
    </row>
    <row r="31" spans="1:19" s="11" customFormat="1" ht="11.25" customHeight="1" x14ac:dyDescent="0.2">
      <c r="A31" s="13">
        <v>26</v>
      </c>
      <c r="B31" s="13" t="s">
        <v>35</v>
      </c>
      <c r="C31" s="25">
        <v>2334</v>
      </c>
      <c r="D31" s="13"/>
      <c r="E31" s="26">
        <v>2206.4</v>
      </c>
      <c r="F31" s="26">
        <v>77108.399999999994</v>
      </c>
      <c r="G31" s="6"/>
      <c r="H31" s="26">
        <v>101537.9</v>
      </c>
      <c r="I31" s="26">
        <v>744501</v>
      </c>
      <c r="J31" s="82"/>
      <c r="K31" s="26">
        <v>981.2</v>
      </c>
      <c r="L31" s="27">
        <v>67838.7</v>
      </c>
      <c r="M31" s="6"/>
      <c r="N31" s="26">
        <v>4861.3999999999996</v>
      </c>
      <c r="O31" s="6">
        <v>6551.6</v>
      </c>
      <c r="P31" s="51"/>
      <c r="Q31" s="26">
        <v>6046.5</v>
      </c>
      <c r="R31" s="28"/>
      <c r="S31" s="29"/>
    </row>
    <row r="32" spans="1:19" s="11" customFormat="1" ht="11.25" customHeight="1" x14ac:dyDescent="0.2">
      <c r="A32" s="13">
        <v>27</v>
      </c>
      <c r="B32" s="13" t="s">
        <v>36</v>
      </c>
      <c r="C32" s="25">
        <v>10935</v>
      </c>
      <c r="D32" s="13"/>
      <c r="E32" s="26">
        <v>10337.200000000001</v>
      </c>
      <c r="F32" s="26">
        <v>564314.30000000005</v>
      </c>
      <c r="G32" s="6"/>
      <c r="H32" s="26">
        <v>743100.7</v>
      </c>
      <c r="I32" s="26">
        <v>6596525</v>
      </c>
      <c r="J32" s="82"/>
      <c r="K32" s="26">
        <v>8693.9</v>
      </c>
      <c r="L32" s="27">
        <v>419848</v>
      </c>
      <c r="M32" s="6"/>
      <c r="N32" s="26">
        <v>30086.7</v>
      </c>
      <c r="O32" s="6">
        <v>31751.7</v>
      </c>
      <c r="P32" s="51"/>
      <c r="Q32" s="26">
        <v>29303.9</v>
      </c>
      <c r="R32" s="28"/>
      <c r="S32" s="29"/>
    </row>
    <row r="33" spans="1:19" s="11" customFormat="1" ht="11.25" customHeight="1" x14ac:dyDescent="0.2">
      <c r="A33" s="13">
        <v>28</v>
      </c>
      <c r="B33" s="13" t="s">
        <v>37</v>
      </c>
      <c r="C33" s="25">
        <v>3062</v>
      </c>
      <c r="D33" s="13"/>
      <c r="E33" s="26">
        <v>2894.6</v>
      </c>
      <c r="F33" s="26">
        <v>98740.9</v>
      </c>
      <c r="G33" s="6"/>
      <c r="H33" s="26">
        <v>130024.1</v>
      </c>
      <c r="I33" s="26">
        <v>1172024</v>
      </c>
      <c r="J33" s="82"/>
      <c r="K33" s="26">
        <v>1544.7</v>
      </c>
      <c r="L33" s="27">
        <v>59538.1</v>
      </c>
      <c r="M33" s="6"/>
      <c r="N33" s="26">
        <v>4266.6000000000004</v>
      </c>
      <c r="O33" s="6">
        <v>7502.3</v>
      </c>
      <c r="P33" s="51"/>
      <c r="Q33" s="26">
        <v>6923.9</v>
      </c>
      <c r="R33" s="28"/>
      <c r="S33" s="29"/>
    </row>
    <row r="34" spans="1:19" s="11" customFormat="1" ht="11.25" customHeight="1" x14ac:dyDescent="0.2">
      <c r="A34" s="13">
        <v>29</v>
      </c>
      <c r="B34" s="13" t="s">
        <v>38</v>
      </c>
      <c r="C34" s="25">
        <v>1537</v>
      </c>
      <c r="D34" s="13"/>
      <c r="E34" s="26">
        <v>1453</v>
      </c>
      <c r="F34" s="26">
        <v>73809</v>
      </c>
      <c r="G34" s="6"/>
      <c r="H34" s="26">
        <v>97193.2</v>
      </c>
      <c r="I34" s="26">
        <v>863592</v>
      </c>
      <c r="J34" s="82"/>
      <c r="K34" s="26">
        <v>1138.2</v>
      </c>
      <c r="L34" s="27">
        <v>208539.4</v>
      </c>
      <c r="M34" s="6"/>
      <c r="N34" s="26">
        <v>14944.1</v>
      </c>
      <c r="O34" s="6">
        <v>14012</v>
      </c>
      <c r="P34" s="51"/>
      <c r="Q34" s="26">
        <v>12931.8</v>
      </c>
      <c r="R34" s="28"/>
      <c r="S34" s="29"/>
    </row>
    <row r="35" spans="1:19" s="11" customFormat="1" ht="11.25" customHeight="1" x14ac:dyDescent="0.2">
      <c r="A35" s="13">
        <v>30</v>
      </c>
      <c r="B35" s="13" t="s">
        <v>39</v>
      </c>
      <c r="C35" s="25">
        <v>11968</v>
      </c>
      <c r="D35" s="13"/>
      <c r="E35" s="26">
        <v>11313.7</v>
      </c>
      <c r="F35" s="26">
        <v>527861</v>
      </c>
      <c r="G35" s="6"/>
      <c r="H35" s="26">
        <v>695098.2</v>
      </c>
      <c r="I35" s="26">
        <v>5737939</v>
      </c>
      <c r="J35" s="82"/>
      <c r="K35" s="26">
        <v>7562.4</v>
      </c>
      <c r="L35" s="27">
        <v>232162</v>
      </c>
      <c r="M35" s="6"/>
      <c r="N35" s="26">
        <v>16636.900000000001</v>
      </c>
      <c r="O35" s="6">
        <v>34682.6</v>
      </c>
      <c r="P35" s="51"/>
      <c r="Q35" s="26">
        <v>32008.9</v>
      </c>
      <c r="R35" s="28"/>
      <c r="S35" s="29"/>
    </row>
    <row r="36" spans="1:19" s="11" customFormat="1" ht="11.25" customHeight="1" x14ac:dyDescent="0.2">
      <c r="A36" s="13">
        <v>31</v>
      </c>
      <c r="B36" s="13" t="s">
        <v>40</v>
      </c>
      <c r="C36" s="25">
        <v>1194</v>
      </c>
      <c r="D36" s="13"/>
      <c r="E36" s="26">
        <v>1128.7</v>
      </c>
      <c r="F36" s="26">
        <v>154737.70000000001</v>
      </c>
      <c r="G36" s="6"/>
      <c r="H36" s="26">
        <v>203761.8</v>
      </c>
      <c r="I36" s="26">
        <v>1047869.2</v>
      </c>
      <c r="J36" s="82"/>
      <c r="K36" s="26">
        <v>1381</v>
      </c>
      <c r="L36" s="27">
        <v>771569.4</v>
      </c>
      <c r="M36" s="6"/>
      <c r="N36" s="26">
        <v>55291.3</v>
      </c>
      <c r="O36" s="6">
        <v>22246.2</v>
      </c>
      <c r="P36" s="51"/>
      <c r="Q36" s="26">
        <v>20531.2</v>
      </c>
      <c r="R36" s="28"/>
      <c r="S36" s="29"/>
    </row>
    <row r="37" spans="1:19" s="11" customFormat="1" ht="11.25" customHeight="1" x14ac:dyDescent="0.2">
      <c r="A37" s="13">
        <v>32</v>
      </c>
      <c r="B37" s="13" t="s">
        <v>41</v>
      </c>
      <c r="C37" s="25">
        <v>0</v>
      </c>
      <c r="D37" s="13"/>
      <c r="E37" s="26">
        <v>0</v>
      </c>
      <c r="F37" s="26">
        <v>0</v>
      </c>
      <c r="G37" s="6"/>
      <c r="H37" s="26">
        <v>0</v>
      </c>
      <c r="I37" s="26">
        <v>0</v>
      </c>
      <c r="J37" s="82"/>
      <c r="K37" s="26">
        <v>0</v>
      </c>
      <c r="L37" s="27">
        <v>0</v>
      </c>
      <c r="M37" s="6"/>
      <c r="N37" s="26">
        <v>0</v>
      </c>
      <c r="O37" s="6">
        <v>0</v>
      </c>
      <c r="P37" s="51"/>
      <c r="Q37" s="26">
        <v>0</v>
      </c>
      <c r="R37" s="28"/>
      <c r="S37" s="29"/>
    </row>
    <row r="38" spans="1:19" s="11" customFormat="1" ht="11.25" customHeight="1" x14ac:dyDescent="0.2">
      <c r="A38" s="13">
        <v>33</v>
      </c>
      <c r="B38" s="13" t="s">
        <v>42</v>
      </c>
      <c r="C38" s="25">
        <v>4945</v>
      </c>
      <c r="D38" s="13"/>
      <c r="E38" s="26">
        <v>4674.7</v>
      </c>
      <c r="F38" s="26">
        <v>294103.2</v>
      </c>
      <c r="G38" s="6"/>
      <c r="H38" s="26">
        <v>387281.2</v>
      </c>
      <c r="I38" s="26">
        <v>2454869</v>
      </c>
      <c r="J38" s="82"/>
      <c r="K38" s="26">
        <v>3235.4</v>
      </c>
      <c r="L38" s="27">
        <v>180727</v>
      </c>
      <c r="M38" s="6"/>
      <c r="N38" s="26">
        <v>12951.1</v>
      </c>
      <c r="O38" s="6">
        <v>14308.7</v>
      </c>
      <c r="P38" s="51"/>
      <c r="Q38" s="26">
        <v>13205.6</v>
      </c>
      <c r="R38" s="28"/>
      <c r="S38" s="29"/>
    </row>
    <row r="39" spans="1:19" s="11" customFormat="1" ht="11.25" customHeight="1" x14ac:dyDescent="0.2">
      <c r="A39" s="13">
        <v>34</v>
      </c>
      <c r="B39" s="13" t="s">
        <v>43</v>
      </c>
      <c r="C39" s="25">
        <v>5420.8</v>
      </c>
      <c r="D39" s="13"/>
      <c r="E39" s="26">
        <v>5124.3999999999996</v>
      </c>
      <c r="F39" s="26">
        <v>258545.5</v>
      </c>
      <c r="G39" s="6"/>
      <c r="H39" s="26">
        <v>340458</v>
      </c>
      <c r="I39" s="26">
        <v>2796244.6</v>
      </c>
      <c r="J39" s="82"/>
      <c r="K39" s="26">
        <v>3685.3</v>
      </c>
      <c r="L39" s="27">
        <v>53335</v>
      </c>
      <c r="M39" s="6"/>
      <c r="N39" s="26">
        <v>3822</v>
      </c>
      <c r="O39" s="6">
        <v>19447.3</v>
      </c>
      <c r="P39" s="51"/>
      <c r="Q39" s="26">
        <v>17948.099999999999</v>
      </c>
      <c r="R39" s="28"/>
      <c r="S39" s="29"/>
    </row>
    <row r="40" spans="1:19" s="11" customFormat="1" ht="11.25" customHeight="1" x14ac:dyDescent="0.2">
      <c r="A40" s="13">
        <v>35</v>
      </c>
      <c r="B40" s="13" t="s">
        <v>44</v>
      </c>
      <c r="C40" s="25">
        <v>1123</v>
      </c>
      <c r="D40" s="13"/>
      <c r="E40" s="26">
        <v>1061.5999999999999</v>
      </c>
      <c r="F40" s="26">
        <v>98630.9</v>
      </c>
      <c r="G40" s="6"/>
      <c r="H40" s="26">
        <v>129879.2</v>
      </c>
      <c r="I40" s="26">
        <v>822155.4</v>
      </c>
      <c r="J40" s="82"/>
      <c r="K40" s="26">
        <v>1083.5999999999999</v>
      </c>
      <c r="L40" s="27">
        <v>210371</v>
      </c>
      <c r="M40" s="6"/>
      <c r="N40" s="26">
        <v>15075.4</v>
      </c>
      <c r="O40" s="6">
        <v>15941.3</v>
      </c>
      <c r="P40" s="51"/>
      <c r="Q40" s="26">
        <v>14712.4</v>
      </c>
      <c r="R40" s="28"/>
      <c r="S40" s="29"/>
    </row>
    <row r="41" spans="1:19" s="11" customFormat="1" ht="11.25" customHeight="1" x14ac:dyDescent="0.2">
      <c r="A41" s="13">
        <v>36</v>
      </c>
      <c r="B41" s="13" t="s">
        <v>45</v>
      </c>
      <c r="C41" s="25">
        <v>1636</v>
      </c>
      <c r="D41" s="13"/>
      <c r="E41" s="26">
        <v>1546.6</v>
      </c>
      <c r="F41" s="26">
        <v>146421.20000000001</v>
      </c>
      <c r="G41" s="6"/>
      <c r="H41" s="26">
        <v>192810.5</v>
      </c>
      <c r="I41" s="26">
        <v>1156994</v>
      </c>
      <c r="J41" s="82"/>
      <c r="K41" s="26">
        <v>1524.9</v>
      </c>
      <c r="L41" s="27">
        <v>162980</v>
      </c>
      <c r="M41" s="6"/>
      <c r="N41" s="26">
        <v>11679.3</v>
      </c>
      <c r="O41" s="6">
        <v>8505.5</v>
      </c>
      <c r="P41" s="51"/>
      <c r="Q41" s="26">
        <v>7849.8</v>
      </c>
      <c r="R41" s="28"/>
      <c r="S41" s="29"/>
    </row>
    <row r="42" spans="1:19" s="11" customFormat="1" ht="11.25" customHeight="1" x14ac:dyDescent="0.2">
      <c r="A42" s="13">
        <v>37</v>
      </c>
      <c r="B42" s="13" t="s">
        <v>46</v>
      </c>
      <c r="C42" s="25">
        <v>4070</v>
      </c>
      <c r="D42" s="13"/>
      <c r="E42" s="26">
        <v>3847.5</v>
      </c>
      <c r="F42" s="26">
        <v>178377.1</v>
      </c>
      <c r="G42" s="6"/>
      <c r="H42" s="26">
        <v>234890.6</v>
      </c>
      <c r="I42" s="26">
        <v>2372654.5</v>
      </c>
      <c r="J42" s="82"/>
      <c r="K42" s="26">
        <v>3127.1</v>
      </c>
      <c r="L42" s="27">
        <v>33824</v>
      </c>
      <c r="M42" s="6"/>
      <c r="N42" s="26">
        <v>2423.9</v>
      </c>
      <c r="O42" s="6">
        <v>16219.3</v>
      </c>
      <c r="P42" s="51"/>
      <c r="Q42" s="26">
        <v>14968.9</v>
      </c>
      <c r="R42" s="28"/>
      <c r="S42" s="29"/>
    </row>
    <row r="43" spans="1:19" s="11" customFormat="1" ht="11.25" customHeight="1" x14ac:dyDescent="0.2">
      <c r="A43" s="13">
        <v>38</v>
      </c>
      <c r="B43" s="13" t="s">
        <v>47</v>
      </c>
      <c r="C43" s="25">
        <v>151511</v>
      </c>
      <c r="D43" s="13"/>
      <c r="E43" s="26">
        <v>143227.9</v>
      </c>
      <c r="F43" s="26">
        <v>4015797.7</v>
      </c>
      <c r="G43" s="6"/>
      <c r="H43" s="26">
        <v>5288085.2</v>
      </c>
      <c r="I43" s="26">
        <v>44694472</v>
      </c>
      <c r="J43" s="82"/>
      <c r="K43" s="26">
        <v>58905.4</v>
      </c>
      <c r="L43" s="27">
        <v>214159</v>
      </c>
      <c r="M43" s="6"/>
      <c r="N43" s="26">
        <v>15346.8</v>
      </c>
      <c r="O43" s="6">
        <v>216615</v>
      </c>
      <c r="P43" s="51"/>
      <c r="Q43" s="26">
        <v>199915.9</v>
      </c>
      <c r="R43" s="28"/>
      <c r="S43" s="29"/>
    </row>
    <row r="44" spans="1:19" s="11" customFormat="1" ht="11.25" customHeight="1" x14ac:dyDescent="0.2">
      <c r="A44" s="13">
        <v>39</v>
      </c>
      <c r="B44" s="13" t="s">
        <v>48</v>
      </c>
      <c r="C44" s="25">
        <v>755418.1</v>
      </c>
      <c r="D44" s="13"/>
      <c r="E44" s="26">
        <v>714119.4</v>
      </c>
      <c r="F44" s="26">
        <v>23281774.100000001</v>
      </c>
      <c r="G44" s="6"/>
      <c r="H44" s="26">
        <v>30657919.800000001</v>
      </c>
      <c r="I44" s="26">
        <v>225690760.30000001</v>
      </c>
      <c r="J44" s="82"/>
      <c r="K44" s="26">
        <v>297450.7</v>
      </c>
      <c r="L44" s="27">
        <v>273755.2</v>
      </c>
      <c r="M44" s="6"/>
      <c r="N44" s="26">
        <v>19617.5</v>
      </c>
      <c r="O44" s="6">
        <v>493564.8</v>
      </c>
      <c r="P44" s="51"/>
      <c r="Q44" s="26">
        <v>455515.2</v>
      </c>
      <c r="R44" s="28"/>
      <c r="S44" s="29"/>
    </row>
    <row r="45" spans="1:19" s="11" customFormat="1" ht="11.25" customHeight="1" x14ac:dyDescent="0.2">
      <c r="A45" s="13">
        <v>40</v>
      </c>
      <c r="B45" s="14" t="s">
        <v>111</v>
      </c>
      <c r="C45" s="25">
        <v>202</v>
      </c>
      <c r="D45" s="13"/>
      <c r="E45" s="26">
        <v>191</v>
      </c>
      <c r="F45" s="26">
        <v>49559.9</v>
      </c>
      <c r="G45" s="6"/>
      <c r="H45" s="26">
        <v>65261.5</v>
      </c>
      <c r="I45" s="26">
        <v>132471</v>
      </c>
      <c r="J45" s="82"/>
      <c r="K45" s="26">
        <v>174.6</v>
      </c>
      <c r="L45" s="27">
        <v>503.2</v>
      </c>
      <c r="M45" s="6"/>
      <c r="N45" s="26">
        <v>36.1</v>
      </c>
      <c r="O45" s="6">
        <v>335.4</v>
      </c>
      <c r="P45" s="51"/>
      <c r="Q45" s="26">
        <v>309.5</v>
      </c>
      <c r="R45" s="30"/>
    </row>
    <row r="46" spans="1:19" s="11" customFormat="1" ht="11.25" customHeight="1" x14ac:dyDescent="0.2">
      <c r="A46" s="13">
        <v>41</v>
      </c>
      <c r="B46" s="14" t="s">
        <v>49</v>
      </c>
      <c r="C46" s="25">
        <v>1304</v>
      </c>
      <c r="D46" s="13"/>
      <c r="E46" s="26">
        <v>1232.7</v>
      </c>
      <c r="F46" s="26">
        <v>82476.2</v>
      </c>
      <c r="G46" s="6"/>
      <c r="H46" s="26">
        <v>108606.39999999999</v>
      </c>
      <c r="I46" s="26">
        <v>864450</v>
      </c>
      <c r="J46" s="82"/>
      <c r="K46" s="26">
        <v>1139.3</v>
      </c>
      <c r="L46" s="27">
        <v>0</v>
      </c>
      <c r="M46" s="6"/>
      <c r="N46" s="26">
        <v>0</v>
      </c>
      <c r="O46" s="6">
        <v>661.7</v>
      </c>
      <c r="P46" s="51"/>
      <c r="Q46" s="26">
        <v>610.70000000000005</v>
      </c>
      <c r="R46" s="30"/>
    </row>
    <row r="47" spans="1:19" s="11" customFormat="1" ht="11.25" customHeight="1" x14ac:dyDescent="0.2">
      <c r="A47" s="13">
        <v>42</v>
      </c>
      <c r="B47" s="14" t="s">
        <v>112</v>
      </c>
      <c r="C47" s="25">
        <v>1841.6</v>
      </c>
      <c r="D47" s="13"/>
      <c r="E47" s="26">
        <v>1740.9</v>
      </c>
      <c r="F47" s="26">
        <v>51830.9</v>
      </c>
      <c r="G47" s="6"/>
      <c r="H47" s="26">
        <v>68252</v>
      </c>
      <c r="I47" s="26">
        <v>170369.2</v>
      </c>
      <c r="J47" s="82"/>
      <c r="K47" s="26">
        <v>224.5</v>
      </c>
      <c r="L47" s="27">
        <v>0</v>
      </c>
      <c r="M47" s="6"/>
      <c r="N47" s="26">
        <v>0</v>
      </c>
      <c r="O47" s="6">
        <v>2292</v>
      </c>
      <c r="P47" s="51"/>
      <c r="Q47" s="26">
        <v>2115.3000000000002</v>
      </c>
      <c r="R47" s="30"/>
    </row>
    <row r="48" spans="1:19" s="11" customFormat="1" ht="11.25" customHeight="1" x14ac:dyDescent="0.2">
      <c r="A48" s="12"/>
      <c r="B48" s="81" t="s">
        <v>50</v>
      </c>
      <c r="C48" s="17">
        <f>SUM(C6:C47)</f>
        <v>1250133.4000000001</v>
      </c>
      <c r="D48" s="17">
        <v>1181788.5999999999</v>
      </c>
      <c r="E48" s="17">
        <f>SUM(E6:E47)</f>
        <v>1181788.7</v>
      </c>
      <c r="F48" s="17">
        <f>SUM(F6:F47)</f>
        <v>40536144.5</v>
      </c>
      <c r="G48" s="17">
        <v>53378830.300000012</v>
      </c>
      <c r="H48" s="17">
        <f>SUM(H6:H47)</f>
        <v>53378830.399999999</v>
      </c>
      <c r="I48" s="17">
        <f>SUM(I6:I47)</f>
        <v>393471575</v>
      </c>
      <c r="J48" s="17">
        <v>518578.70000000007</v>
      </c>
      <c r="K48" s="17">
        <f>SUM(K6:K47)</f>
        <v>518578.7</v>
      </c>
      <c r="L48" s="17">
        <f>SUM(L6:L47)</f>
        <v>6864233.9000000004</v>
      </c>
      <c r="M48" s="17">
        <v>983793.8</v>
      </c>
      <c r="N48" s="17">
        <f>SUM(N6:N47)</f>
        <v>491897</v>
      </c>
      <c r="O48" s="17">
        <f>SUM(O6:O47)</f>
        <v>1551629</v>
      </c>
      <c r="P48" s="17">
        <v>1432011.7999999998</v>
      </c>
      <c r="Q48" s="17">
        <f>SUM(Q6:Q47)</f>
        <v>1432011.6</v>
      </c>
      <c r="R48" s="31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9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view="pageBreakPreview" zoomScaleNormal="85" zoomScaleSheetLayoutView="100" workbookViewId="0">
      <pane xSplit="2" ySplit="5" topLeftCell="C6" activePane="bottomRight" state="frozen"/>
      <selection activeCell="C55" sqref="C55"/>
      <selection pane="topRight" activeCell="C55" sqref="C55"/>
      <selection pane="bottomLeft" activeCell="C55" sqref="C55"/>
      <selection pane="bottomRight" activeCell="C55" sqref="C55"/>
    </sheetView>
  </sheetViews>
  <sheetFormatPr defaultColWidth="8" defaultRowHeight="11.25" x14ac:dyDescent="0.2"/>
  <cols>
    <col min="1" max="1" width="3.28515625" style="52" customWidth="1"/>
    <col min="2" max="2" width="22.140625" style="52" customWidth="1"/>
    <col min="3" max="3" width="14.28515625" style="47" customWidth="1"/>
    <col min="4" max="4" width="14.7109375" style="47" customWidth="1"/>
    <col min="5" max="5" width="13.7109375" style="47" customWidth="1"/>
    <col min="6" max="6" width="16" style="47" customWidth="1"/>
    <col min="7" max="7" width="13.28515625" style="52" customWidth="1"/>
    <col min="8" max="8" width="10.85546875" style="52" customWidth="1"/>
    <col min="9" max="9" width="13.140625" style="52" customWidth="1"/>
    <col min="10" max="10" width="12.28515625" style="52" customWidth="1"/>
    <col min="11" max="12" width="8" style="52"/>
    <col min="13" max="13" width="8.28515625" style="52" bestFit="1" customWidth="1"/>
    <col min="14" max="16384" width="8" style="52"/>
  </cols>
  <sheetData>
    <row r="1" spans="1:13" ht="15.75" customHeight="1" x14ac:dyDescent="0.2">
      <c r="B1" s="72" t="s">
        <v>66</v>
      </c>
      <c r="C1" s="72"/>
      <c r="D1" s="72"/>
      <c r="E1" s="72"/>
      <c r="F1" s="72"/>
      <c r="G1" s="72"/>
      <c r="H1" s="72"/>
      <c r="I1" s="72"/>
      <c r="J1" s="72"/>
    </row>
    <row r="3" spans="1:13" ht="34.5" customHeight="1" x14ac:dyDescent="0.2">
      <c r="A3" s="69" t="s">
        <v>1</v>
      </c>
      <c r="B3" s="69" t="s">
        <v>52</v>
      </c>
      <c r="C3" s="69" t="s">
        <v>117</v>
      </c>
      <c r="D3" s="73" t="s">
        <v>106</v>
      </c>
      <c r="E3" s="73"/>
      <c r="F3" s="73"/>
      <c r="G3" s="73"/>
      <c r="H3" s="73"/>
      <c r="I3" s="73"/>
      <c r="J3" s="74" t="s">
        <v>105</v>
      </c>
    </row>
    <row r="4" spans="1:13" ht="73.5" customHeight="1" x14ac:dyDescent="0.2">
      <c r="A4" s="69"/>
      <c r="B4" s="69"/>
      <c r="C4" s="69"/>
      <c r="D4" s="58" t="s">
        <v>107</v>
      </c>
      <c r="E4" s="59" t="s">
        <v>67</v>
      </c>
      <c r="F4" s="60" t="s">
        <v>113</v>
      </c>
      <c r="G4" s="60" t="s">
        <v>68</v>
      </c>
      <c r="H4" s="32" t="s">
        <v>69</v>
      </c>
      <c r="I4" s="32" t="s">
        <v>70</v>
      </c>
      <c r="J4" s="74"/>
    </row>
    <row r="5" spans="1:13" s="83" customFormat="1" ht="22.5" x14ac:dyDescent="0.2">
      <c r="A5" s="58">
        <v>1</v>
      </c>
      <c r="B5" s="58">
        <v>2</v>
      </c>
      <c r="C5" s="58">
        <v>3</v>
      </c>
      <c r="D5" s="58">
        <v>4</v>
      </c>
      <c r="E5" s="33">
        <v>5</v>
      </c>
      <c r="F5" s="33">
        <v>6</v>
      </c>
      <c r="G5" s="33">
        <v>7</v>
      </c>
      <c r="H5" s="34">
        <v>8</v>
      </c>
      <c r="I5" s="34" t="s">
        <v>71</v>
      </c>
      <c r="J5" s="33" t="s">
        <v>72</v>
      </c>
    </row>
    <row r="6" spans="1:13" x14ac:dyDescent="0.2">
      <c r="A6" s="35">
        <v>1</v>
      </c>
      <c r="B6" s="36" t="s">
        <v>10</v>
      </c>
      <c r="C6" s="37">
        <v>14589</v>
      </c>
      <c r="D6" s="38">
        <v>1905.8</v>
      </c>
      <c r="E6" s="39">
        <v>69800.7</v>
      </c>
      <c r="F6" s="38">
        <v>1154.4000000000001</v>
      </c>
      <c r="G6" s="38">
        <v>1769.6</v>
      </c>
      <c r="H6" s="38">
        <v>2960.5</v>
      </c>
      <c r="I6" s="40">
        <f>SUM(D6:H6)</f>
        <v>77591</v>
      </c>
      <c r="J6" s="41">
        <v>0.6408673772702197</v>
      </c>
      <c r="K6" s="84"/>
      <c r="L6" s="53"/>
      <c r="M6" s="84"/>
    </row>
    <row r="7" spans="1:13" x14ac:dyDescent="0.2">
      <c r="A7" s="35">
        <v>2</v>
      </c>
      <c r="B7" s="36" t="s">
        <v>11</v>
      </c>
      <c r="C7" s="37">
        <v>19996</v>
      </c>
      <c r="D7" s="38">
        <v>3288.8</v>
      </c>
      <c r="E7" s="39">
        <v>85815.8</v>
      </c>
      <c r="F7" s="38">
        <v>2168.8000000000002</v>
      </c>
      <c r="G7" s="38">
        <v>22650.799999999999</v>
      </c>
      <c r="H7" s="38">
        <v>23108.7</v>
      </c>
      <c r="I7" s="40">
        <f t="shared" ref="I7:I47" si="0">SUM(D7:H7)</f>
        <v>137032.90000000002</v>
      </c>
      <c r="J7" s="41">
        <v>0.82577943021195754</v>
      </c>
      <c r="K7" s="84"/>
      <c r="L7" s="53"/>
      <c r="M7" s="84"/>
    </row>
    <row r="8" spans="1:13" x14ac:dyDescent="0.2">
      <c r="A8" s="35">
        <v>3</v>
      </c>
      <c r="B8" s="36" t="s">
        <v>12</v>
      </c>
      <c r="C8" s="37">
        <v>36639</v>
      </c>
      <c r="D8" s="38">
        <v>7588.2</v>
      </c>
      <c r="E8" s="39">
        <v>156368.6</v>
      </c>
      <c r="F8" s="38">
        <v>4296.2</v>
      </c>
      <c r="G8" s="38">
        <v>11933</v>
      </c>
      <c r="H8" s="38">
        <v>22150.400000000001</v>
      </c>
      <c r="I8" s="40">
        <f t="shared" si="0"/>
        <v>202336.40000000002</v>
      </c>
      <c r="J8" s="41">
        <v>0.66544588964915297</v>
      </c>
      <c r="K8" s="84"/>
      <c r="L8" s="53"/>
      <c r="M8" s="84"/>
    </row>
    <row r="9" spans="1:13" x14ac:dyDescent="0.2">
      <c r="A9" s="35">
        <v>4</v>
      </c>
      <c r="B9" s="36" t="s">
        <v>13</v>
      </c>
      <c r="C9" s="37">
        <v>26635</v>
      </c>
      <c r="D9" s="38">
        <v>5801.5</v>
      </c>
      <c r="E9" s="39">
        <v>91485.6</v>
      </c>
      <c r="F9" s="38">
        <v>2242.4</v>
      </c>
      <c r="G9" s="38">
        <v>11981.9</v>
      </c>
      <c r="H9" s="38">
        <v>23483.3</v>
      </c>
      <c r="I9" s="40">
        <f t="shared" si="0"/>
        <v>134994.69999999998</v>
      </c>
      <c r="J9" s="41">
        <v>0.61072592635199552</v>
      </c>
      <c r="K9" s="84"/>
      <c r="L9" s="53"/>
      <c r="M9" s="84"/>
    </row>
    <row r="10" spans="1:13" x14ac:dyDescent="0.2">
      <c r="A10" s="35">
        <v>5</v>
      </c>
      <c r="B10" s="36" t="s">
        <v>14</v>
      </c>
      <c r="C10" s="37">
        <v>202565</v>
      </c>
      <c r="D10" s="38">
        <v>120302.2</v>
      </c>
      <c r="E10" s="39">
        <v>1615166.3</v>
      </c>
      <c r="F10" s="38">
        <v>42453.4</v>
      </c>
      <c r="G10" s="38">
        <v>22888.799999999999</v>
      </c>
      <c r="H10" s="38">
        <v>160387.70000000001</v>
      </c>
      <c r="I10" s="40">
        <f t="shared" si="0"/>
        <v>1961198.4</v>
      </c>
      <c r="J10" s="41">
        <v>1.1666469819374163</v>
      </c>
      <c r="K10" s="84"/>
      <c r="L10" s="53"/>
      <c r="M10" s="84"/>
    </row>
    <row r="11" spans="1:13" x14ac:dyDescent="0.2">
      <c r="A11" s="35">
        <v>6</v>
      </c>
      <c r="B11" s="36" t="s">
        <v>15</v>
      </c>
      <c r="C11" s="37">
        <v>101616</v>
      </c>
      <c r="D11" s="38">
        <v>33992.199999999997</v>
      </c>
      <c r="E11" s="39">
        <v>445357.1</v>
      </c>
      <c r="F11" s="38">
        <v>16232.8</v>
      </c>
      <c r="G11" s="38">
        <v>26287.5</v>
      </c>
      <c r="H11" s="38">
        <v>53709.3</v>
      </c>
      <c r="I11" s="40">
        <f t="shared" si="0"/>
        <v>575578.9</v>
      </c>
      <c r="J11" s="41">
        <v>0.68253528725985058</v>
      </c>
      <c r="K11" s="84"/>
      <c r="L11" s="53"/>
      <c r="M11" s="84"/>
    </row>
    <row r="12" spans="1:13" x14ac:dyDescent="0.2">
      <c r="A12" s="35">
        <v>7</v>
      </c>
      <c r="B12" s="36" t="s">
        <v>16</v>
      </c>
      <c r="C12" s="37">
        <v>10273</v>
      </c>
      <c r="D12" s="38">
        <v>2133.6</v>
      </c>
      <c r="E12" s="39">
        <v>40610.699999999997</v>
      </c>
      <c r="F12" s="38">
        <v>844</v>
      </c>
      <c r="G12" s="38">
        <v>5043.8</v>
      </c>
      <c r="H12" s="38">
        <v>7371.1</v>
      </c>
      <c r="I12" s="40">
        <f t="shared" si="0"/>
        <v>56003.199999999997</v>
      </c>
      <c r="J12" s="41">
        <v>0.6568979324859322</v>
      </c>
      <c r="K12" s="84"/>
      <c r="L12" s="53"/>
      <c r="M12" s="84"/>
    </row>
    <row r="13" spans="1:13" x14ac:dyDescent="0.2">
      <c r="A13" s="35">
        <v>8</v>
      </c>
      <c r="B13" s="36" t="s">
        <v>17</v>
      </c>
      <c r="C13" s="37">
        <v>83081</v>
      </c>
      <c r="D13" s="38">
        <v>21454.3</v>
      </c>
      <c r="E13" s="39">
        <v>530262.30000000005</v>
      </c>
      <c r="F13" s="38">
        <v>11977.4</v>
      </c>
      <c r="G13" s="38">
        <v>1128.3</v>
      </c>
      <c r="H13" s="38">
        <v>31447.4</v>
      </c>
      <c r="I13" s="40">
        <f t="shared" si="0"/>
        <v>596269.70000000019</v>
      </c>
      <c r="J13" s="41">
        <v>0.8648153022741244</v>
      </c>
      <c r="K13" s="84"/>
      <c r="L13" s="53"/>
      <c r="M13" s="84"/>
    </row>
    <row r="14" spans="1:13" x14ac:dyDescent="0.2">
      <c r="A14" s="35">
        <v>9</v>
      </c>
      <c r="B14" s="36" t="s">
        <v>18</v>
      </c>
      <c r="C14" s="37">
        <v>11246</v>
      </c>
      <c r="D14" s="38">
        <v>2605.3000000000002</v>
      </c>
      <c r="E14" s="39">
        <v>44933.2</v>
      </c>
      <c r="F14" s="38">
        <v>842.6</v>
      </c>
      <c r="G14" s="38">
        <v>4853.5</v>
      </c>
      <c r="H14" s="38">
        <v>7900</v>
      </c>
      <c r="I14" s="40">
        <f t="shared" si="0"/>
        <v>61134.6</v>
      </c>
      <c r="J14" s="41">
        <v>0.65504530134049577</v>
      </c>
      <c r="K14" s="84"/>
      <c r="L14" s="53"/>
      <c r="M14" s="84"/>
    </row>
    <row r="15" spans="1:13" x14ac:dyDescent="0.2">
      <c r="A15" s="35">
        <v>10</v>
      </c>
      <c r="B15" s="36" t="s">
        <v>19</v>
      </c>
      <c r="C15" s="37">
        <v>16484</v>
      </c>
      <c r="D15" s="38">
        <v>1536.2</v>
      </c>
      <c r="E15" s="39">
        <v>65846.399999999994</v>
      </c>
      <c r="F15" s="38">
        <v>2060.6999999999998</v>
      </c>
      <c r="G15" s="38">
        <v>2812.8</v>
      </c>
      <c r="H15" s="38">
        <v>6899.8</v>
      </c>
      <c r="I15" s="40">
        <f t="shared" si="0"/>
        <v>79155.899999999994</v>
      </c>
      <c r="J15" s="41">
        <v>0.57863276954942977</v>
      </c>
      <c r="K15" s="84"/>
      <c r="L15" s="53"/>
      <c r="M15" s="84"/>
    </row>
    <row r="16" spans="1:13" x14ac:dyDescent="0.2">
      <c r="A16" s="35">
        <v>11</v>
      </c>
      <c r="B16" s="36" t="s">
        <v>20</v>
      </c>
      <c r="C16" s="37">
        <v>10392</v>
      </c>
      <c r="D16" s="38">
        <v>1727.1</v>
      </c>
      <c r="E16" s="39">
        <v>63247.199999999997</v>
      </c>
      <c r="F16" s="38">
        <v>848</v>
      </c>
      <c r="G16" s="38">
        <v>8868.7999999999993</v>
      </c>
      <c r="H16" s="38">
        <v>9094.2999999999993</v>
      </c>
      <c r="I16" s="40">
        <f t="shared" si="0"/>
        <v>83785.399999999994</v>
      </c>
      <c r="J16" s="41">
        <v>0.97151956092917569</v>
      </c>
      <c r="K16" s="84"/>
      <c r="L16" s="53"/>
      <c r="M16" s="84"/>
    </row>
    <row r="17" spans="1:13" x14ac:dyDescent="0.2">
      <c r="A17" s="35">
        <v>12</v>
      </c>
      <c r="B17" s="36" t="s">
        <v>21</v>
      </c>
      <c r="C17" s="37">
        <v>17242</v>
      </c>
      <c r="D17" s="38">
        <v>3157.4</v>
      </c>
      <c r="E17" s="39">
        <v>90001.8</v>
      </c>
      <c r="F17" s="38">
        <v>1699.6</v>
      </c>
      <c r="G17" s="38">
        <v>31349.8</v>
      </c>
      <c r="H17" s="38">
        <v>27332.400000000001</v>
      </c>
      <c r="I17" s="40">
        <f t="shared" si="0"/>
        <v>153541</v>
      </c>
      <c r="J17" s="41">
        <v>1.0730477889524812</v>
      </c>
      <c r="K17" s="84"/>
      <c r="L17" s="53"/>
      <c r="M17" s="84"/>
    </row>
    <row r="18" spans="1:13" x14ac:dyDescent="0.2">
      <c r="A18" s="35">
        <v>13</v>
      </c>
      <c r="B18" s="36" t="s">
        <v>22</v>
      </c>
      <c r="C18" s="37">
        <v>32990</v>
      </c>
      <c r="D18" s="38">
        <v>8963.1</v>
      </c>
      <c r="E18" s="39">
        <v>203876.3</v>
      </c>
      <c r="F18" s="38">
        <v>3967</v>
      </c>
      <c r="G18" s="38">
        <v>5912</v>
      </c>
      <c r="H18" s="38">
        <v>20294.099999999999</v>
      </c>
      <c r="I18" s="40">
        <f t="shared" si="0"/>
        <v>243012.5</v>
      </c>
      <c r="J18" s="41">
        <v>0.88762318515640259</v>
      </c>
      <c r="K18" s="84"/>
      <c r="L18" s="53"/>
      <c r="M18" s="84"/>
    </row>
    <row r="19" spans="1:13" x14ac:dyDescent="0.2">
      <c r="A19" s="35">
        <v>14</v>
      </c>
      <c r="B19" s="36" t="s">
        <v>23</v>
      </c>
      <c r="C19" s="37">
        <v>12757</v>
      </c>
      <c r="D19" s="38">
        <v>1784.8</v>
      </c>
      <c r="E19" s="39">
        <v>83940.2</v>
      </c>
      <c r="F19" s="38">
        <v>1363.4</v>
      </c>
      <c r="G19" s="38">
        <v>1612.8</v>
      </c>
      <c r="H19" s="38">
        <v>11975.8</v>
      </c>
      <c r="I19" s="40">
        <f t="shared" si="0"/>
        <v>100677</v>
      </c>
      <c r="J19" s="41">
        <v>0.95096394269260265</v>
      </c>
      <c r="K19" s="84"/>
      <c r="L19" s="53"/>
      <c r="M19" s="84"/>
    </row>
    <row r="20" spans="1:13" x14ac:dyDescent="0.2">
      <c r="A20" s="35">
        <v>15</v>
      </c>
      <c r="B20" s="36" t="s">
        <v>24</v>
      </c>
      <c r="C20" s="37">
        <v>28225</v>
      </c>
      <c r="D20" s="38">
        <v>5347.7</v>
      </c>
      <c r="E20" s="39">
        <v>156387.20000000001</v>
      </c>
      <c r="F20" s="38">
        <v>3355.6</v>
      </c>
      <c r="G20" s="38">
        <v>22085.1</v>
      </c>
      <c r="H20" s="38">
        <v>22325.200000000001</v>
      </c>
      <c r="I20" s="40">
        <f t="shared" si="0"/>
        <v>209500.80000000005</v>
      </c>
      <c r="J20" s="41">
        <v>0.89440470484416645</v>
      </c>
      <c r="K20" s="84"/>
      <c r="L20" s="53"/>
      <c r="M20" s="84"/>
    </row>
    <row r="21" spans="1:13" x14ac:dyDescent="0.2">
      <c r="A21" s="35">
        <v>16</v>
      </c>
      <c r="B21" s="36" t="s">
        <v>25</v>
      </c>
      <c r="C21" s="37">
        <v>43319</v>
      </c>
      <c r="D21" s="38">
        <v>7837.7</v>
      </c>
      <c r="E21" s="39">
        <v>145547.6</v>
      </c>
      <c r="F21" s="38">
        <v>5270.6</v>
      </c>
      <c r="G21" s="38">
        <v>8540</v>
      </c>
      <c r="H21" s="38">
        <v>16880.900000000001</v>
      </c>
      <c r="I21" s="40">
        <f t="shared" si="0"/>
        <v>184076.80000000002</v>
      </c>
      <c r="J21" s="41">
        <v>0.51203892051282229</v>
      </c>
      <c r="K21" s="84"/>
      <c r="L21" s="53"/>
      <c r="M21" s="84"/>
    </row>
    <row r="22" spans="1:13" x14ac:dyDescent="0.2">
      <c r="A22" s="35">
        <v>17</v>
      </c>
      <c r="B22" s="36" t="s">
        <v>26</v>
      </c>
      <c r="C22" s="37">
        <v>31634</v>
      </c>
      <c r="D22" s="38">
        <v>5537.7</v>
      </c>
      <c r="E22" s="39">
        <v>121805.6</v>
      </c>
      <c r="F22" s="38">
        <v>2860.7</v>
      </c>
      <c r="G22" s="38">
        <v>4323.8999999999996</v>
      </c>
      <c r="H22" s="38">
        <v>34113.5</v>
      </c>
      <c r="I22" s="40">
        <f t="shared" si="0"/>
        <v>168641.4</v>
      </c>
      <c r="J22" s="41">
        <v>0.64238061756843889</v>
      </c>
      <c r="K22" s="84"/>
      <c r="L22" s="53"/>
      <c r="M22" s="84"/>
    </row>
    <row r="23" spans="1:13" x14ac:dyDescent="0.2">
      <c r="A23" s="35">
        <v>18</v>
      </c>
      <c r="B23" s="36" t="s">
        <v>27</v>
      </c>
      <c r="C23" s="37">
        <v>9307</v>
      </c>
      <c r="D23" s="38">
        <v>797.9</v>
      </c>
      <c r="E23" s="39">
        <v>41952.4</v>
      </c>
      <c r="F23" s="38">
        <v>1066.7</v>
      </c>
      <c r="G23" s="38">
        <v>1267.3</v>
      </c>
      <c r="H23" s="38">
        <v>9380.7000000000007</v>
      </c>
      <c r="I23" s="40">
        <f t="shared" si="0"/>
        <v>54465</v>
      </c>
      <c r="J23" s="41">
        <v>0.70516400228865428</v>
      </c>
      <c r="K23" s="84"/>
      <c r="L23" s="53"/>
      <c r="M23" s="84"/>
    </row>
    <row r="24" spans="1:13" x14ac:dyDescent="0.2">
      <c r="A24" s="35">
        <v>19</v>
      </c>
      <c r="B24" s="36" t="s">
        <v>28</v>
      </c>
      <c r="C24" s="37">
        <v>17871</v>
      </c>
      <c r="D24" s="38">
        <v>2441.8000000000002</v>
      </c>
      <c r="E24" s="39">
        <v>61636.4</v>
      </c>
      <c r="F24" s="38">
        <v>1690.1</v>
      </c>
      <c r="G24" s="38">
        <v>8966.2000000000007</v>
      </c>
      <c r="H24" s="38">
        <v>13539.3</v>
      </c>
      <c r="I24" s="40">
        <f t="shared" si="0"/>
        <v>88273.8</v>
      </c>
      <c r="J24" s="41">
        <v>0.5952032687244283</v>
      </c>
      <c r="K24" s="84"/>
      <c r="L24" s="53"/>
      <c r="M24" s="84"/>
    </row>
    <row r="25" spans="1:13" x14ac:dyDescent="0.2">
      <c r="A25" s="35">
        <v>20</v>
      </c>
      <c r="B25" s="36" t="s">
        <v>29</v>
      </c>
      <c r="C25" s="37">
        <v>59033</v>
      </c>
      <c r="D25" s="38">
        <v>21356.9</v>
      </c>
      <c r="E25" s="39">
        <v>241010.6</v>
      </c>
      <c r="F25" s="38">
        <v>7770</v>
      </c>
      <c r="G25" s="38">
        <v>13096.4</v>
      </c>
      <c r="H25" s="38">
        <v>26547.9</v>
      </c>
      <c r="I25" s="40">
        <f t="shared" si="0"/>
        <v>309781.80000000005</v>
      </c>
      <c r="J25" s="41">
        <v>0.63232941453640901</v>
      </c>
      <c r="K25" s="84"/>
      <c r="L25" s="53"/>
      <c r="M25" s="84"/>
    </row>
    <row r="26" spans="1:13" x14ac:dyDescent="0.2">
      <c r="A26" s="35">
        <v>21</v>
      </c>
      <c r="B26" s="36" t="s">
        <v>30</v>
      </c>
      <c r="C26" s="37">
        <v>15274</v>
      </c>
      <c r="D26" s="38">
        <v>2036.2</v>
      </c>
      <c r="E26" s="39">
        <v>50281.8</v>
      </c>
      <c r="F26" s="38">
        <v>1440.4</v>
      </c>
      <c r="G26" s="38">
        <v>21121.599999999999</v>
      </c>
      <c r="H26" s="38">
        <v>13003</v>
      </c>
      <c r="I26" s="40">
        <f t="shared" si="0"/>
        <v>87883</v>
      </c>
      <c r="J26" s="41">
        <v>0.69332111599808954</v>
      </c>
      <c r="K26" s="84"/>
      <c r="L26" s="53"/>
      <c r="M26" s="84"/>
    </row>
    <row r="27" spans="1:13" x14ac:dyDescent="0.2">
      <c r="A27" s="35">
        <v>22</v>
      </c>
      <c r="B27" s="36" t="s">
        <v>31</v>
      </c>
      <c r="C27" s="37">
        <v>27237</v>
      </c>
      <c r="D27" s="38">
        <v>3830.5</v>
      </c>
      <c r="E27" s="39">
        <v>78972.899999999994</v>
      </c>
      <c r="F27" s="38">
        <v>2666.3</v>
      </c>
      <c r="G27" s="38">
        <v>3337.7</v>
      </c>
      <c r="H27" s="38">
        <v>10824.2</v>
      </c>
      <c r="I27" s="40">
        <f t="shared" si="0"/>
        <v>99631.599999999991</v>
      </c>
      <c r="J27" s="41">
        <v>0.44077826787864294</v>
      </c>
      <c r="K27" s="84"/>
      <c r="L27" s="53"/>
      <c r="M27" s="84"/>
    </row>
    <row r="28" spans="1:13" x14ac:dyDescent="0.2">
      <c r="A28" s="35">
        <v>23</v>
      </c>
      <c r="B28" s="36" t="s">
        <v>32</v>
      </c>
      <c r="C28" s="37">
        <v>15127</v>
      </c>
      <c r="D28" s="38">
        <v>1958.7</v>
      </c>
      <c r="E28" s="39">
        <v>56560.3</v>
      </c>
      <c r="F28" s="38">
        <v>1808.5</v>
      </c>
      <c r="G28" s="38">
        <v>3817.9</v>
      </c>
      <c r="H28" s="38">
        <v>8348</v>
      </c>
      <c r="I28" s="40">
        <f t="shared" si="0"/>
        <v>72493.399999999994</v>
      </c>
      <c r="J28" s="41">
        <v>0.57746810500466506</v>
      </c>
      <c r="K28" s="84"/>
      <c r="L28" s="53"/>
      <c r="M28" s="84"/>
    </row>
    <row r="29" spans="1:13" x14ac:dyDescent="0.2">
      <c r="A29" s="35">
        <v>24</v>
      </c>
      <c r="B29" s="36" t="s">
        <v>33</v>
      </c>
      <c r="C29" s="37">
        <v>12055</v>
      </c>
      <c r="D29" s="38">
        <v>921.7</v>
      </c>
      <c r="E29" s="39">
        <v>79036.7</v>
      </c>
      <c r="F29" s="38">
        <v>1013.4</v>
      </c>
      <c r="G29" s="38">
        <v>26948</v>
      </c>
      <c r="H29" s="38">
        <v>12666.6</v>
      </c>
      <c r="I29" s="40">
        <f t="shared" si="0"/>
        <v>120586.4</v>
      </c>
      <c r="J29" s="41">
        <v>1.2053507851902934</v>
      </c>
      <c r="K29" s="84"/>
      <c r="L29" s="53"/>
      <c r="M29" s="84"/>
    </row>
    <row r="30" spans="1:13" x14ac:dyDescent="0.2">
      <c r="A30" s="35">
        <v>25</v>
      </c>
      <c r="B30" s="36" t="s">
        <v>34</v>
      </c>
      <c r="C30" s="37">
        <v>39585</v>
      </c>
      <c r="D30" s="38">
        <v>7381.1</v>
      </c>
      <c r="E30" s="39">
        <v>145753.60000000001</v>
      </c>
      <c r="F30" s="38">
        <v>5633.5</v>
      </c>
      <c r="G30" s="38">
        <v>12260.4</v>
      </c>
      <c r="H30" s="38">
        <v>21369.9</v>
      </c>
      <c r="I30" s="40">
        <f t="shared" si="0"/>
        <v>192398.5</v>
      </c>
      <c r="J30" s="41">
        <v>0.58567053125287272</v>
      </c>
      <c r="K30" s="84"/>
      <c r="L30" s="53"/>
      <c r="M30" s="84"/>
    </row>
    <row r="31" spans="1:13" x14ac:dyDescent="0.2">
      <c r="A31" s="35">
        <v>26</v>
      </c>
      <c r="B31" s="36" t="s">
        <v>35</v>
      </c>
      <c r="C31" s="37">
        <v>15211</v>
      </c>
      <c r="D31" s="38">
        <v>2206.4</v>
      </c>
      <c r="E31" s="39">
        <v>34726</v>
      </c>
      <c r="F31" s="38">
        <v>981.2</v>
      </c>
      <c r="G31" s="38">
        <v>4861.3999999999996</v>
      </c>
      <c r="H31" s="38">
        <v>6046.5</v>
      </c>
      <c r="I31" s="40">
        <f t="shared" si="0"/>
        <v>48821.5</v>
      </c>
      <c r="J31" s="41">
        <v>0.3867547820426217</v>
      </c>
      <c r="K31" s="84"/>
      <c r="L31" s="53"/>
      <c r="M31" s="84"/>
    </row>
    <row r="32" spans="1:13" x14ac:dyDescent="0.2">
      <c r="A32" s="35">
        <v>27</v>
      </c>
      <c r="B32" s="36" t="s">
        <v>36</v>
      </c>
      <c r="C32" s="37">
        <v>55616</v>
      </c>
      <c r="D32" s="38">
        <v>10337.200000000001</v>
      </c>
      <c r="E32" s="39">
        <v>254140.4</v>
      </c>
      <c r="F32" s="38">
        <v>8693.9</v>
      </c>
      <c r="G32" s="38">
        <v>30086.7</v>
      </c>
      <c r="H32" s="38">
        <v>29303.9</v>
      </c>
      <c r="I32" s="40">
        <f t="shared" si="0"/>
        <v>332562.10000000003</v>
      </c>
      <c r="J32" s="41">
        <v>0.72053543454227231</v>
      </c>
      <c r="K32" s="84"/>
      <c r="L32" s="53"/>
      <c r="M32" s="84"/>
    </row>
    <row r="33" spans="1:13" x14ac:dyDescent="0.2">
      <c r="A33" s="35">
        <v>28</v>
      </c>
      <c r="B33" s="36" t="s">
        <v>37</v>
      </c>
      <c r="C33" s="37">
        <v>17054</v>
      </c>
      <c r="D33" s="38">
        <v>2894.6</v>
      </c>
      <c r="E33" s="39">
        <v>44468.2</v>
      </c>
      <c r="F33" s="38">
        <v>1544.7</v>
      </c>
      <c r="G33" s="38">
        <v>4266.6000000000004</v>
      </c>
      <c r="H33" s="38">
        <v>6923.9</v>
      </c>
      <c r="I33" s="40">
        <f t="shared" si="0"/>
        <v>60097.999999999993</v>
      </c>
      <c r="J33" s="41">
        <v>0.42463530624273349</v>
      </c>
      <c r="K33" s="84"/>
      <c r="L33" s="53"/>
      <c r="M33" s="84"/>
    </row>
    <row r="34" spans="1:13" x14ac:dyDescent="0.2">
      <c r="A34" s="35">
        <v>29</v>
      </c>
      <c r="B34" s="36" t="s">
        <v>38</v>
      </c>
      <c r="C34" s="37">
        <v>12816</v>
      </c>
      <c r="D34" s="38">
        <v>1453</v>
      </c>
      <c r="E34" s="39">
        <v>33240.1</v>
      </c>
      <c r="F34" s="38">
        <v>1138.2</v>
      </c>
      <c r="G34" s="38">
        <v>14944.1</v>
      </c>
      <c r="H34" s="38">
        <v>12931.8</v>
      </c>
      <c r="I34" s="40">
        <f t="shared" si="0"/>
        <v>63707.199999999997</v>
      </c>
      <c r="J34" s="41">
        <v>0.59898832701993665</v>
      </c>
      <c r="K34" s="84"/>
      <c r="L34" s="53"/>
      <c r="M34" s="84"/>
    </row>
    <row r="35" spans="1:13" x14ac:dyDescent="0.2">
      <c r="A35" s="35">
        <v>30</v>
      </c>
      <c r="B35" s="36" t="s">
        <v>39</v>
      </c>
      <c r="C35" s="37">
        <v>51654</v>
      </c>
      <c r="D35" s="38">
        <v>11313.7</v>
      </c>
      <c r="E35" s="39">
        <v>237723.6</v>
      </c>
      <c r="F35" s="38">
        <v>7562.4</v>
      </c>
      <c r="G35" s="38">
        <v>16636.900000000001</v>
      </c>
      <c r="H35" s="38">
        <v>32008.9</v>
      </c>
      <c r="I35" s="40">
        <f t="shared" si="0"/>
        <v>305245.50000000006</v>
      </c>
      <c r="J35" s="41">
        <v>0.7120781372727466</v>
      </c>
      <c r="K35" s="84"/>
      <c r="L35" s="53"/>
      <c r="M35" s="84"/>
    </row>
    <row r="36" spans="1:13" x14ac:dyDescent="0.2">
      <c r="A36" s="35">
        <v>31</v>
      </c>
      <c r="B36" s="36" t="s">
        <v>40</v>
      </c>
      <c r="C36" s="37">
        <v>16569</v>
      </c>
      <c r="D36" s="38">
        <v>1128.7</v>
      </c>
      <c r="E36" s="39">
        <v>69686.5</v>
      </c>
      <c r="F36" s="38">
        <v>1381</v>
      </c>
      <c r="G36" s="38">
        <v>55291.3</v>
      </c>
      <c r="H36" s="38">
        <v>20531.2</v>
      </c>
      <c r="I36" s="40">
        <f t="shared" si="0"/>
        <v>148018.70000000001</v>
      </c>
      <c r="J36" s="41">
        <v>1.0764717266692383</v>
      </c>
      <c r="K36" s="84"/>
      <c r="L36" s="53"/>
      <c r="M36" s="84"/>
    </row>
    <row r="37" spans="1:13" x14ac:dyDescent="0.2">
      <c r="A37" s="35">
        <v>32</v>
      </c>
      <c r="B37" s="36" t="s">
        <v>41</v>
      </c>
      <c r="C37" s="37">
        <v>0</v>
      </c>
      <c r="D37" s="38">
        <v>0</v>
      </c>
      <c r="E37" s="39">
        <v>0</v>
      </c>
      <c r="F37" s="38">
        <v>0</v>
      </c>
      <c r="G37" s="38">
        <v>0</v>
      </c>
      <c r="H37" s="38">
        <v>0</v>
      </c>
      <c r="I37" s="40">
        <f t="shared" si="0"/>
        <v>0</v>
      </c>
      <c r="J37" s="41"/>
      <c r="K37" s="84"/>
      <c r="L37" s="53"/>
      <c r="M37" s="84"/>
    </row>
    <row r="38" spans="1:13" x14ac:dyDescent="0.2">
      <c r="A38" s="35">
        <v>33</v>
      </c>
      <c r="B38" s="36" t="s">
        <v>42</v>
      </c>
      <c r="C38" s="37">
        <v>24624</v>
      </c>
      <c r="D38" s="38">
        <v>4674.7</v>
      </c>
      <c r="E38" s="39">
        <v>132450.20000000001</v>
      </c>
      <c r="F38" s="38">
        <v>3235.4</v>
      </c>
      <c r="G38" s="38">
        <v>12951.1</v>
      </c>
      <c r="H38" s="38">
        <v>13205.6</v>
      </c>
      <c r="I38" s="40">
        <f t="shared" si="0"/>
        <v>166517.00000000003</v>
      </c>
      <c r="J38" s="41">
        <v>0.81485871631755069</v>
      </c>
      <c r="K38" s="84"/>
      <c r="L38" s="53"/>
      <c r="M38" s="84"/>
    </row>
    <row r="39" spans="1:13" x14ac:dyDescent="0.2">
      <c r="A39" s="35">
        <v>34</v>
      </c>
      <c r="B39" s="36" t="s">
        <v>43</v>
      </c>
      <c r="C39" s="37">
        <v>22914</v>
      </c>
      <c r="D39" s="38">
        <v>5124.3999999999996</v>
      </c>
      <c r="E39" s="39">
        <v>116436.6</v>
      </c>
      <c r="F39" s="38">
        <v>3685.3</v>
      </c>
      <c r="G39" s="38">
        <v>3822</v>
      </c>
      <c r="H39" s="38">
        <v>17948.099999999999</v>
      </c>
      <c r="I39" s="40">
        <f t="shared" si="0"/>
        <v>147016.4</v>
      </c>
      <c r="J39" s="41">
        <v>0.77312054631123062</v>
      </c>
      <c r="K39" s="84"/>
      <c r="L39" s="53"/>
      <c r="M39" s="84"/>
    </row>
    <row r="40" spans="1:13" x14ac:dyDescent="0.2">
      <c r="A40" s="35">
        <v>35</v>
      </c>
      <c r="B40" s="36" t="s">
        <v>44</v>
      </c>
      <c r="C40" s="37">
        <v>9887</v>
      </c>
      <c r="D40" s="38">
        <v>1061.5999999999999</v>
      </c>
      <c r="E40" s="39">
        <v>44418.7</v>
      </c>
      <c r="F40" s="38">
        <v>1083.5999999999999</v>
      </c>
      <c r="G40" s="38">
        <v>15075.4</v>
      </c>
      <c r="H40" s="38">
        <v>14712.4</v>
      </c>
      <c r="I40" s="40">
        <f t="shared" si="0"/>
        <v>76351.7</v>
      </c>
      <c r="J40" s="41">
        <v>0.93054315115885489</v>
      </c>
      <c r="K40" s="84"/>
      <c r="L40" s="53"/>
      <c r="M40" s="84"/>
    </row>
    <row r="41" spans="1:13" x14ac:dyDescent="0.2">
      <c r="A41" s="35">
        <v>36</v>
      </c>
      <c r="B41" s="36" t="s">
        <v>45</v>
      </c>
      <c r="C41" s="37">
        <v>17253</v>
      </c>
      <c r="D41" s="38">
        <v>1546.6</v>
      </c>
      <c r="E41" s="39">
        <v>65941.2</v>
      </c>
      <c r="F41" s="38">
        <v>1524.9</v>
      </c>
      <c r="G41" s="38">
        <v>11679.3</v>
      </c>
      <c r="H41" s="38">
        <v>7849.8</v>
      </c>
      <c r="I41" s="40">
        <f t="shared" si="0"/>
        <v>88541.8</v>
      </c>
      <c r="J41" s="41">
        <v>0.61839513507037402</v>
      </c>
      <c r="K41" s="84"/>
      <c r="L41" s="53"/>
      <c r="M41" s="84"/>
    </row>
    <row r="42" spans="1:13" x14ac:dyDescent="0.2">
      <c r="A42" s="35">
        <v>37</v>
      </c>
      <c r="B42" s="36" t="s">
        <v>46</v>
      </c>
      <c r="C42" s="37">
        <v>21123</v>
      </c>
      <c r="D42" s="38">
        <v>3847.5</v>
      </c>
      <c r="E42" s="39">
        <v>80332.600000000006</v>
      </c>
      <c r="F42" s="38">
        <v>3127.1</v>
      </c>
      <c r="G42" s="38">
        <v>2423.9</v>
      </c>
      <c r="H42" s="38">
        <v>14968.9</v>
      </c>
      <c r="I42" s="40">
        <f t="shared" si="0"/>
        <v>104700</v>
      </c>
      <c r="J42" s="41">
        <v>0.59727374250509635</v>
      </c>
      <c r="K42" s="84"/>
      <c r="L42" s="53"/>
      <c r="M42" s="84"/>
    </row>
    <row r="43" spans="1:13" x14ac:dyDescent="0.2">
      <c r="A43" s="35">
        <v>38</v>
      </c>
      <c r="B43" s="36" t="s">
        <v>47</v>
      </c>
      <c r="C43" s="37">
        <v>306189</v>
      </c>
      <c r="D43" s="38">
        <v>143227.9</v>
      </c>
      <c r="E43" s="39">
        <v>1808525.1</v>
      </c>
      <c r="F43" s="38">
        <v>58905.4</v>
      </c>
      <c r="G43" s="38">
        <v>15346.8</v>
      </c>
      <c r="H43" s="38">
        <v>199915.9</v>
      </c>
      <c r="I43" s="40">
        <f t="shared" si="0"/>
        <v>2225921.1</v>
      </c>
      <c r="J43" s="41">
        <v>0.87599680433058225</v>
      </c>
      <c r="K43" s="84"/>
      <c r="L43" s="53"/>
      <c r="M43" s="84"/>
    </row>
    <row r="44" spans="1:13" x14ac:dyDescent="0.2">
      <c r="A44" s="35">
        <v>39</v>
      </c>
      <c r="B44" s="13" t="s">
        <v>48</v>
      </c>
      <c r="C44" s="37">
        <v>874404</v>
      </c>
      <c r="D44" s="38">
        <v>714119.4</v>
      </c>
      <c r="E44" s="39">
        <v>8216322.5</v>
      </c>
      <c r="F44" s="38">
        <v>297450.7</v>
      </c>
      <c r="G44" s="38">
        <v>19617.5</v>
      </c>
      <c r="H44" s="38">
        <v>455515.2</v>
      </c>
      <c r="I44" s="40">
        <f t="shared" si="0"/>
        <v>9703025.2999999989</v>
      </c>
      <c r="J44" s="41">
        <v>1.3371415005010927</v>
      </c>
      <c r="K44" s="84"/>
      <c r="L44" s="53"/>
      <c r="M44" s="84"/>
    </row>
    <row r="45" spans="1:13" x14ac:dyDescent="0.2">
      <c r="A45" s="35">
        <v>40</v>
      </c>
      <c r="B45" s="14" t="s">
        <v>111</v>
      </c>
      <c r="C45" s="37">
        <v>2380</v>
      </c>
      <c r="D45" s="38">
        <v>191</v>
      </c>
      <c r="E45" s="39">
        <v>17490.099999999999</v>
      </c>
      <c r="F45" s="38">
        <v>174.6</v>
      </c>
      <c r="G45" s="38">
        <v>36.1</v>
      </c>
      <c r="H45" s="38">
        <v>309.5</v>
      </c>
      <c r="I45" s="40">
        <f t="shared" si="0"/>
        <v>18201.299999999996</v>
      </c>
      <c r="J45" s="41">
        <v>0.92152641987375483</v>
      </c>
      <c r="K45" s="84"/>
      <c r="L45" s="53"/>
      <c r="M45" s="84"/>
    </row>
    <row r="46" spans="1:13" x14ac:dyDescent="0.2">
      <c r="A46" s="35">
        <v>41</v>
      </c>
      <c r="B46" s="14" t="s">
        <v>49</v>
      </c>
      <c r="C46" s="37">
        <v>13009</v>
      </c>
      <c r="D46" s="38">
        <v>1232.7</v>
      </c>
      <c r="E46" s="39">
        <v>29106.5</v>
      </c>
      <c r="F46" s="38">
        <v>1139.3</v>
      </c>
      <c r="G46" s="38">
        <v>0</v>
      </c>
      <c r="H46" s="38">
        <v>610.70000000000005</v>
      </c>
      <c r="I46" s="40">
        <f t="shared" si="0"/>
        <v>32089.200000000001</v>
      </c>
      <c r="J46" s="41">
        <v>0.29723319946596272</v>
      </c>
      <c r="K46" s="84"/>
      <c r="L46" s="53"/>
      <c r="M46" s="84"/>
    </row>
    <row r="47" spans="1:13" x14ac:dyDescent="0.2">
      <c r="A47" s="35">
        <v>42</v>
      </c>
      <c r="B47" s="14" t="s">
        <v>112</v>
      </c>
      <c r="C47" s="37">
        <v>5084</v>
      </c>
      <c r="D47" s="38">
        <v>1740.9</v>
      </c>
      <c r="E47" s="39">
        <v>18291.5</v>
      </c>
      <c r="F47" s="38">
        <v>224.5</v>
      </c>
      <c r="G47" s="38">
        <v>0</v>
      </c>
      <c r="H47" s="38">
        <v>2115.3000000000002</v>
      </c>
      <c r="I47" s="40">
        <f t="shared" si="0"/>
        <v>22372.2</v>
      </c>
      <c r="J47" s="41">
        <v>0.53025587768476745</v>
      </c>
      <c r="K47" s="84"/>
      <c r="L47" s="53"/>
      <c r="M47" s="84"/>
    </row>
    <row r="48" spans="1:13" ht="12.75" x14ac:dyDescent="0.2">
      <c r="A48" s="42"/>
      <c r="B48" s="43" t="s">
        <v>50</v>
      </c>
      <c r="C48" s="44">
        <f>SUM(C6:C47)</f>
        <v>2360959</v>
      </c>
      <c r="D48" s="45">
        <f t="shared" ref="D48:H48" si="1">SUM(D6:D47)</f>
        <v>1181788.7</v>
      </c>
      <c r="E48" s="45">
        <f t="shared" si="1"/>
        <v>15968957.1</v>
      </c>
      <c r="F48" s="45">
        <f t="shared" si="1"/>
        <v>518578.7</v>
      </c>
      <c r="G48" s="45">
        <f t="shared" si="1"/>
        <v>491897</v>
      </c>
      <c r="H48" s="45">
        <f t="shared" si="1"/>
        <v>1432011.6</v>
      </c>
      <c r="I48" s="45">
        <f>SUM(I6:I47)</f>
        <v>19593233.099999998</v>
      </c>
      <c r="J48" s="46">
        <v>1</v>
      </c>
      <c r="K48" s="84"/>
      <c r="L48" s="53"/>
      <c r="M48" s="84"/>
    </row>
    <row r="49" spans="10:10" x14ac:dyDescent="0.2">
      <c r="J49" s="53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91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C55" sqref="C55"/>
      <selection pane="topRight" activeCell="C55" sqref="C55"/>
      <selection pane="bottomLeft" activeCell="C55" sqref="C55"/>
      <selection pane="bottomRight" activeCell="C55" sqref="C55"/>
    </sheetView>
  </sheetViews>
  <sheetFormatPr defaultColWidth="8" defaultRowHeight="11.25" x14ac:dyDescent="0.2"/>
  <cols>
    <col min="1" max="1" width="3.28515625" style="52" customWidth="1"/>
    <col min="2" max="2" width="21.5703125" style="52" customWidth="1"/>
    <col min="3" max="4" width="11.140625" style="47" customWidth="1"/>
    <col min="5" max="5" width="10.140625" style="47" customWidth="1"/>
    <col min="6" max="7" width="8.7109375" style="47" customWidth="1"/>
    <col min="8" max="8" width="10" style="47" customWidth="1"/>
    <col min="9" max="9" width="11.28515625" style="47" customWidth="1"/>
    <col min="10" max="12" width="12" style="47" customWidth="1"/>
    <col min="13" max="13" width="14.7109375" style="47" customWidth="1"/>
    <col min="14" max="14" width="16.7109375" style="47" customWidth="1"/>
    <col min="15" max="15" width="18.42578125" style="47" customWidth="1"/>
    <col min="16" max="16" width="16.85546875" style="47" customWidth="1"/>
    <col min="17" max="17" width="18" style="47" customWidth="1"/>
    <col min="18" max="18" width="18.5703125" style="47" customWidth="1"/>
    <col min="19" max="16384" width="8" style="52"/>
  </cols>
  <sheetData>
    <row r="1" spans="1:26" ht="27" customHeight="1" x14ac:dyDescent="0.2">
      <c r="A1" s="72" t="s">
        <v>73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8"/>
      <c r="T1" s="48"/>
      <c r="U1" s="48"/>
      <c r="V1" s="48"/>
      <c r="W1" s="48"/>
      <c r="X1" s="48"/>
      <c r="Y1" s="48"/>
      <c r="Z1" s="48"/>
    </row>
    <row r="2" spans="1:26" x14ac:dyDescent="0.2">
      <c r="R2" s="52"/>
    </row>
    <row r="3" spans="1:26" ht="41.25" customHeight="1" x14ac:dyDescent="0.2">
      <c r="A3" s="65" t="s">
        <v>1</v>
      </c>
      <c r="B3" s="65" t="s">
        <v>52</v>
      </c>
      <c r="C3" s="69" t="s">
        <v>115</v>
      </c>
      <c r="D3" s="69"/>
      <c r="E3" s="75" t="s">
        <v>74</v>
      </c>
      <c r="F3" s="77" t="s">
        <v>108</v>
      </c>
      <c r="G3" s="78"/>
      <c r="H3" s="74" t="s">
        <v>75</v>
      </c>
      <c r="I3" s="74"/>
      <c r="J3" s="74" t="s">
        <v>76</v>
      </c>
      <c r="K3" s="74"/>
      <c r="L3" s="74"/>
      <c r="M3" s="74"/>
      <c r="N3" s="74" t="s">
        <v>77</v>
      </c>
      <c r="O3" s="74"/>
      <c r="P3" s="74"/>
      <c r="Q3" s="74"/>
      <c r="R3" s="79" t="s">
        <v>78</v>
      </c>
    </row>
    <row r="4" spans="1:26" ht="44.25" customHeight="1" x14ac:dyDescent="0.2">
      <c r="A4" s="68"/>
      <c r="B4" s="68"/>
      <c r="C4" s="58" t="s">
        <v>79</v>
      </c>
      <c r="D4" s="49" t="s">
        <v>80</v>
      </c>
      <c r="E4" s="76"/>
      <c r="F4" s="49" t="s">
        <v>81</v>
      </c>
      <c r="G4" s="49" t="s">
        <v>82</v>
      </c>
      <c r="H4" s="60" t="s">
        <v>109</v>
      </c>
      <c r="I4" s="60" t="s">
        <v>110</v>
      </c>
      <c r="J4" s="60" t="s">
        <v>83</v>
      </c>
      <c r="K4" s="60" t="s">
        <v>84</v>
      </c>
      <c r="L4" s="60" t="s">
        <v>85</v>
      </c>
      <c r="M4" s="60" t="s">
        <v>86</v>
      </c>
      <c r="N4" s="61" t="s">
        <v>87</v>
      </c>
      <c r="O4" s="61" t="s">
        <v>88</v>
      </c>
      <c r="P4" s="61" t="s">
        <v>89</v>
      </c>
      <c r="Q4" s="61" t="s">
        <v>90</v>
      </c>
      <c r="R4" s="80"/>
    </row>
    <row r="5" spans="1:26" s="83" customFormat="1" ht="45" x14ac:dyDescent="0.2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 t="s">
        <v>91</v>
      </c>
      <c r="K5" s="49" t="s">
        <v>92</v>
      </c>
      <c r="L5" s="49" t="s">
        <v>93</v>
      </c>
      <c r="M5" s="49" t="s">
        <v>94</v>
      </c>
      <c r="N5" s="49" t="s">
        <v>95</v>
      </c>
      <c r="O5" s="49" t="s">
        <v>96</v>
      </c>
      <c r="P5" s="49" t="s">
        <v>97</v>
      </c>
      <c r="Q5" s="49" t="s">
        <v>98</v>
      </c>
      <c r="R5" s="49" t="s">
        <v>126</v>
      </c>
    </row>
    <row r="6" spans="1:26" x14ac:dyDescent="0.2">
      <c r="A6" s="35">
        <v>1</v>
      </c>
      <c r="B6" s="36" t="s">
        <v>10</v>
      </c>
      <c r="C6" s="37">
        <v>14589</v>
      </c>
      <c r="D6" s="54">
        <v>0</v>
      </c>
      <c r="E6" s="54">
        <v>2606</v>
      </c>
      <c r="F6" s="54">
        <v>1299</v>
      </c>
      <c r="G6" s="54">
        <v>2346</v>
      </c>
      <c r="H6" s="56">
        <v>1727.71</v>
      </c>
      <c r="I6" s="56">
        <v>34.06</v>
      </c>
      <c r="J6" s="9">
        <v>2.178843398551197</v>
      </c>
      <c r="K6" s="9">
        <v>1.1786277332236617</v>
      </c>
      <c r="L6" s="9">
        <v>1</v>
      </c>
      <c r="M6" s="9">
        <v>0.99357101144178706</v>
      </c>
      <c r="N6" s="9">
        <v>2.178843398551197</v>
      </c>
      <c r="O6" s="9">
        <v>0.79425806109673114</v>
      </c>
      <c r="P6" s="9">
        <v>1.4673996678462298</v>
      </c>
      <c r="Q6" s="9">
        <v>0.6241503246771436</v>
      </c>
      <c r="R6" s="19">
        <v>1.2479781370668421</v>
      </c>
    </row>
    <row r="7" spans="1:26" x14ac:dyDescent="0.2">
      <c r="A7" s="35">
        <v>2</v>
      </c>
      <c r="B7" s="36" t="s">
        <v>11</v>
      </c>
      <c r="C7" s="37">
        <v>19996</v>
      </c>
      <c r="D7" s="54">
        <v>11099</v>
      </c>
      <c r="E7" s="54">
        <v>4863</v>
      </c>
      <c r="F7" s="54">
        <v>1287</v>
      </c>
      <c r="G7" s="54">
        <v>2416</v>
      </c>
      <c r="H7" s="56">
        <v>1999.55</v>
      </c>
      <c r="I7" s="56">
        <v>47.49</v>
      </c>
      <c r="J7" s="9">
        <v>1.7519177006132933</v>
      </c>
      <c r="K7" s="9">
        <v>1.2431986397279455</v>
      </c>
      <c r="L7" s="9">
        <v>1.5550610122024406</v>
      </c>
      <c r="M7" s="9">
        <v>1.0140750771426597</v>
      </c>
      <c r="N7" s="9">
        <v>1.7519177006132931</v>
      </c>
      <c r="O7" s="9">
        <v>0.96116052067515545</v>
      </c>
      <c r="P7" s="9">
        <v>1.1869564982823833</v>
      </c>
      <c r="Q7" s="9">
        <v>1.0237655332629469</v>
      </c>
      <c r="R7" s="19">
        <v>1.2193930133633528</v>
      </c>
    </row>
    <row r="8" spans="1:26" x14ac:dyDescent="0.2">
      <c r="A8" s="35">
        <v>3</v>
      </c>
      <c r="B8" s="36" t="s">
        <v>12</v>
      </c>
      <c r="C8" s="37">
        <v>36639</v>
      </c>
      <c r="D8" s="54">
        <v>23198</v>
      </c>
      <c r="E8" s="54">
        <v>5769</v>
      </c>
      <c r="F8" s="54">
        <v>2634</v>
      </c>
      <c r="G8" s="54">
        <v>4464</v>
      </c>
      <c r="H8" s="56">
        <v>2119.0500000000002</v>
      </c>
      <c r="I8" s="56">
        <v>51.54</v>
      </c>
      <c r="J8" s="9">
        <v>1.2286674401993345</v>
      </c>
      <c r="K8" s="9">
        <v>1.1574551707197249</v>
      </c>
      <c r="L8" s="9">
        <v>1.6331504680804607</v>
      </c>
      <c r="M8" s="9">
        <v>1.0217606728125352</v>
      </c>
      <c r="N8" s="9">
        <v>1.2286674401993345</v>
      </c>
      <c r="O8" s="9">
        <v>1.0576796716050396</v>
      </c>
      <c r="P8" s="9">
        <v>1.1228049056224509</v>
      </c>
      <c r="Q8" s="9">
        <v>1.0010203904466957</v>
      </c>
      <c r="R8" s="19">
        <v>1.0964469110442101</v>
      </c>
    </row>
    <row r="9" spans="1:26" x14ac:dyDescent="0.2">
      <c r="A9" s="35">
        <v>4</v>
      </c>
      <c r="B9" s="36" t="s">
        <v>13</v>
      </c>
      <c r="C9" s="37">
        <v>26635</v>
      </c>
      <c r="D9" s="54">
        <v>10903</v>
      </c>
      <c r="E9" s="54">
        <v>4892</v>
      </c>
      <c r="F9" s="54">
        <v>2020</v>
      </c>
      <c r="G9" s="54">
        <v>3322</v>
      </c>
      <c r="H9" s="56">
        <v>2508.19</v>
      </c>
      <c r="I9" s="56">
        <v>45.49</v>
      </c>
      <c r="J9" s="9">
        <v>1.4647924288140948</v>
      </c>
      <c r="K9" s="9">
        <v>1.1836681058757275</v>
      </c>
      <c r="L9" s="9">
        <v>1.4093486014642389</v>
      </c>
      <c r="M9" s="9">
        <v>1.0330069514075024</v>
      </c>
      <c r="N9" s="9">
        <v>1.4647924288140945</v>
      </c>
      <c r="O9" s="9">
        <v>0.99552626718584447</v>
      </c>
      <c r="P9" s="9">
        <v>1.1883667221375489</v>
      </c>
      <c r="Q9" s="9">
        <v>0.88340716915456241</v>
      </c>
      <c r="R9" s="19">
        <v>1.1202875449164491</v>
      </c>
    </row>
    <row r="10" spans="1:26" x14ac:dyDescent="0.2">
      <c r="A10" s="35">
        <v>5</v>
      </c>
      <c r="B10" s="36" t="s">
        <v>14</v>
      </c>
      <c r="C10" s="37">
        <v>202565</v>
      </c>
      <c r="D10" s="54">
        <v>184297</v>
      </c>
      <c r="E10" s="54">
        <v>5223</v>
      </c>
      <c r="F10" s="54">
        <v>13159</v>
      </c>
      <c r="G10" s="54">
        <v>23642</v>
      </c>
      <c r="H10" s="56">
        <v>1750.44</v>
      </c>
      <c r="I10" s="56">
        <v>27.94</v>
      </c>
      <c r="J10" s="9">
        <v>0.71371039588015406</v>
      </c>
      <c r="K10" s="9">
        <v>1.0257843161454347</v>
      </c>
      <c r="L10" s="9">
        <v>1.9098166020783451</v>
      </c>
      <c r="M10" s="9">
        <v>0.99009710363015835</v>
      </c>
      <c r="N10" s="9">
        <v>0.71371039588015406</v>
      </c>
      <c r="O10" s="9">
        <v>0.95981254990317366</v>
      </c>
      <c r="P10" s="9">
        <v>0.92368526230909109</v>
      </c>
      <c r="Q10" s="9">
        <v>1.0374334905491487</v>
      </c>
      <c r="R10" s="19">
        <v>0.92195569520077225</v>
      </c>
    </row>
    <row r="11" spans="1:26" x14ac:dyDescent="0.2">
      <c r="A11" s="35">
        <v>6</v>
      </c>
      <c r="B11" s="36" t="s">
        <v>15</v>
      </c>
      <c r="C11" s="37">
        <v>101616</v>
      </c>
      <c r="D11" s="54">
        <v>77413</v>
      </c>
      <c r="E11" s="54">
        <v>6012</v>
      </c>
      <c r="F11" s="54">
        <v>5735</v>
      </c>
      <c r="G11" s="54">
        <v>10911</v>
      </c>
      <c r="H11" s="56">
        <v>1922.24</v>
      </c>
      <c r="I11" s="56">
        <v>39.130000000000003</v>
      </c>
      <c r="J11" s="9">
        <v>0.82667440502935974</v>
      </c>
      <c r="K11" s="9">
        <v>1.0591639111950875</v>
      </c>
      <c r="L11" s="9">
        <v>1.7618190048811211</v>
      </c>
      <c r="M11" s="9">
        <v>1.0049912598516046</v>
      </c>
      <c r="N11" s="9">
        <v>0.82667440502935974</v>
      </c>
      <c r="O11" s="9">
        <v>0.80623289433454703</v>
      </c>
      <c r="P11" s="9">
        <v>0.89063197925325843</v>
      </c>
      <c r="Q11" s="9">
        <v>0.98818216194131292</v>
      </c>
      <c r="R11" s="19">
        <v>0.89668357847538271</v>
      </c>
    </row>
    <row r="12" spans="1:26" x14ac:dyDescent="0.2">
      <c r="A12" s="35">
        <v>7</v>
      </c>
      <c r="B12" s="36" t="s">
        <v>16</v>
      </c>
      <c r="C12" s="37">
        <v>10273</v>
      </c>
      <c r="D12" s="54">
        <v>0</v>
      </c>
      <c r="E12" s="54">
        <v>2301</v>
      </c>
      <c r="F12" s="54">
        <v>712</v>
      </c>
      <c r="G12" s="54">
        <v>1211</v>
      </c>
      <c r="H12" s="56">
        <v>1700.08</v>
      </c>
      <c r="I12" s="56">
        <v>26.25</v>
      </c>
      <c r="J12" s="9">
        <v>2.8421635687202782</v>
      </c>
      <c r="K12" s="9">
        <v>1.2239852039326389</v>
      </c>
      <c r="L12" s="9">
        <v>1</v>
      </c>
      <c r="M12" s="9">
        <v>0.98687022677508418</v>
      </c>
      <c r="N12" s="9">
        <v>2.8421635687202782</v>
      </c>
      <c r="O12" s="9">
        <v>0.63770725352370405</v>
      </c>
      <c r="P12" s="9">
        <v>1.1095667522988468</v>
      </c>
      <c r="Q12" s="9">
        <v>0.64816968148636434</v>
      </c>
      <c r="R12" s="19">
        <v>1.2529120491137105</v>
      </c>
    </row>
    <row r="13" spans="1:26" x14ac:dyDescent="0.2">
      <c r="A13" s="35">
        <v>8</v>
      </c>
      <c r="B13" s="36" t="s">
        <v>17</v>
      </c>
      <c r="C13" s="37">
        <v>83081</v>
      </c>
      <c r="D13" s="54">
        <v>65717</v>
      </c>
      <c r="E13" s="54">
        <v>6241</v>
      </c>
      <c r="F13" s="54">
        <v>5385</v>
      </c>
      <c r="G13" s="54">
        <v>10315</v>
      </c>
      <c r="H13" s="56">
        <v>1857.17</v>
      </c>
      <c r="I13" s="56">
        <v>52</v>
      </c>
      <c r="J13" s="9">
        <v>0.87724445229912273</v>
      </c>
      <c r="K13" s="9">
        <v>1.0751194617301187</v>
      </c>
      <c r="L13" s="9">
        <v>1.7909991454123084</v>
      </c>
      <c r="M13" s="9">
        <v>1.0116052347020839</v>
      </c>
      <c r="N13" s="9">
        <v>0.87724445229912273</v>
      </c>
      <c r="O13" s="9">
        <v>0.96172210674615943</v>
      </c>
      <c r="P13" s="9">
        <v>1.0522178709999166</v>
      </c>
      <c r="Q13" s="9">
        <v>1.0196817512461904</v>
      </c>
      <c r="R13" s="19">
        <v>0.99268951711594877</v>
      </c>
    </row>
    <row r="14" spans="1:26" x14ac:dyDescent="0.2">
      <c r="A14" s="35">
        <v>9</v>
      </c>
      <c r="B14" s="36" t="s">
        <v>18</v>
      </c>
      <c r="C14" s="37">
        <v>11246</v>
      </c>
      <c r="D14" s="54">
        <v>0</v>
      </c>
      <c r="E14" s="54">
        <v>3740</v>
      </c>
      <c r="F14" s="54">
        <v>698</v>
      </c>
      <c r="G14" s="54">
        <v>1270</v>
      </c>
      <c r="H14" s="56">
        <v>2014.36</v>
      </c>
      <c r="I14" s="56">
        <v>64.64</v>
      </c>
      <c r="J14" s="9">
        <v>2.6481723583019221</v>
      </c>
      <c r="K14" s="9">
        <v>1.3325626889560733</v>
      </c>
      <c r="L14" s="9">
        <v>1</v>
      </c>
      <c r="M14" s="9">
        <v>1.0269531288740363</v>
      </c>
      <c r="N14" s="9">
        <v>2.6481723583019221</v>
      </c>
      <c r="O14" s="9">
        <v>0.64699072017317227</v>
      </c>
      <c r="P14" s="9">
        <v>1.204243409986312</v>
      </c>
      <c r="Q14" s="9">
        <v>0.7056676264436329</v>
      </c>
      <c r="R14" s="19">
        <v>1.2636598229817404</v>
      </c>
    </row>
    <row r="15" spans="1:26" x14ac:dyDescent="0.2">
      <c r="A15" s="35">
        <v>10</v>
      </c>
      <c r="B15" s="36" t="s">
        <v>19</v>
      </c>
      <c r="C15" s="37">
        <v>16484</v>
      </c>
      <c r="D15" s="54">
        <v>7401</v>
      </c>
      <c r="E15" s="54">
        <v>5308</v>
      </c>
      <c r="F15" s="54">
        <v>1393</v>
      </c>
      <c r="G15" s="54">
        <v>2316</v>
      </c>
      <c r="H15" s="56">
        <v>2157.12</v>
      </c>
      <c r="I15" s="56">
        <v>65.150000000000006</v>
      </c>
      <c r="J15" s="9">
        <v>1.9973396227531799</v>
      </c>
      <c r="K15" s="9">
        <v>1.3220092210628489</v>
      </c>
      <c r="L15" s="9">
        <v>1.4489808298956564</v>
      </c>
      <c r="M15" s="9">
        <v>1.0330341740024527</v>
      </c>
      <c r="N15" s="9">
        <v>1.9973396227531801</v>
      </c>
      <c r="O15" s="9">
        <v>1.2738044451234427</v>
      </c>
      <c r="P15" s="9">
        <v>1.4951869140036729</v>
      </c>
      <c r="Q15" s="9">
        <v>1.0144010008747546</v>
      </c>
      <c r="R15" s="19">
        <v>1.4133941682016902</v>
      </c>
    </row>
    <row r="16" spans="1:26" x14ac:dyDescent="0.2">
      <c r="A16" s="35">
        <v>11</v>
      </c>
      <c r="B16" s="36" t="s">
        <v>20</v>
      </c>
      <c r="C16" s="37">
        <v>10392</v>
      </c>
      <c r="D16" s="54">
        <v>4629</v>
      </c>
      <c r="E16" s="54">
        <v>3374</v>
      </c>
      <c r="F16" s="54">
        <v>732</v>
      </c>
      <c r="G16" s="54">
        <v>1319</v>
      </c>
      <c r="H16" s="56">
        <v>2229.2399999999998</v>
      </c>
      <c r="I16" s="56">
        <v>65.150000000000006</v>
      </c>
      <c r="J16" s="9">
        <v>2.8164882930584505</v>
      </c>
      <c r="K16" s="9">
        <v>1.3246728252501925</v>
      </c>
      <c r="L16" s="9">
        <v>1.4454387990762125</v>
      </c>
      <c r="M16" s="9">
        <v>1.0359216593638387</v>
      </c>
      <c r="N16" s="9">
        <v>2.8164882930584505</v>
      </c>
      <c r="O16" s="9">
        <v>1.0642646285298232</v>
      </c>
      <c r="P16" s="9">
        <v>1.3572241015957915</v>
      </c>
      <c r="Q16" s="9">
        <v>1.0139601339517754</v>
      </c>
      <c r="R16" s="19">
        <v>1.5075025606946206</v>
      </c>
    </row>
    <row r="17" spans="1:18" x14ac:dyDescent="0.2">
      <c r="A17" s="35">
        <v>12</v>
      </c>
      <c r="B17" s="36" t="s">
        <v>21</v>
      </c>
      <c r="C17" s="37">
        <v>17242</v>
      </c>
      <c r="D17" s="54">
        <v>5635</v>
      </c>
      <c r="E17" s="54">
        <v>5742</v>
      </c>
      <c r="F17" s="54">
        <v>1131</v>
      </c>
      <c r="G17" s="54">
        <v>2219</v>
      </c>
      <c r="H17" s="56">
        <v>1998.14</v>
      </c>
      <c r="I17" s="56">
        <v>58.88</v>
      </c>
      <c r="J17" s="9">
        <v>1.9359091950738554</v>
      </c>
      <c r="K17" s="9">
        <v>1.3330240111355991</v>
      </c>
      <c r="L17" s="9">
        <v>1.3268182345435564</v>
      </c>
      <c r="M17" s="9">
        <v>1.0221776504297995</v>
      </c>
      <c r="N17" s="9">
        <v>1.9359091950738554</v>
      </c>
      <c r="O17" s="9">
        <v>0.90334404398180757</v>
      </c>
      <c r="P17" s="9">
        <v>1.3664834614991075</v>
      </c>
      <c r="Q17" s="9">
        <v>0.93661681107100625</v>
      </c>
      <c r="R17" s="19">
        <v>1.2803253932227754</v>
      </c>
    </row>
    <row r="18" spans="1:18" x14ac:dyDescent="0.2">
      <c r="A18" s="35">
        <v>13</v>
      </c>
      <c r="B18" s="36" t="s">
        <v>22</v>
      </c>
      <c r="C18" s="37">
        <v>32990</v>
      </c>
      <c r="D18" s="54">
        <v>17919</v>
      </c>
      <c r="E18" s="54">
        <v>9838</v>
      </c>
      <c r="F18" s="54">
        <v>2653</v>
      </c>
      <c r="G18" s="54">
        <v>4748</v>
      </c>
      <c r="H18" s="56">
        <v>1998.14</v>
      </c>
      <c r="I18" s="56">
        <v>56.56</v>
      </c>
      <c r="J18" s="9">
        <v>1.298203890314138</v>
      </c>
      <c r="K18" s="9">
        <v>1.2982115792664444</v>
      </c>
      <c r="L18" s="9">
        <v>1.5431645953319189</v>
      </c>
      <c r="M18" s="9">
        <v>1.0205157593123209</v>
      </c>
      <c r="N18" s="9">
        <v>1.298203890314138</v>
      </c>
      <c r="O18" s="9">
        <v>1.2523762295611536</v>
      </c>
      <c r="P18" s="9">
        <v>1.4858123161839525</v>
      </c>
      <c r="Q18" s="9">
        <v>1.0608898006180716</v>
      </c>
      <c r="R18" s="19">
        <v>1.277364001820013</v>
      </c>
    </row>
    <row r="19" spans="1:18" x14ac:dyDescent="0.2">
      <c r="A19" s="35">
        <v>14</v>
      </c>
      <c r="B19" s="36" t="s">
        <v>23</v>
      </c>
      <c r="C19" s="37">
        <v>12757</v>
      </c>
      <c r="D19" s="54">
        <v>0</v>
      </c>
      <c r="E19" s="54">
        <v>2825</v>
      </c>
      <c r="F19" s="54">
        <v>943</v>
      </c>
      <c r="G19" s="54">
        <v>1674</v>
      </c>
      <c r="H19" s="56">
        <v>1998.14</v>
      </c>
      <c r="I19" s="56">
        <v>64.87</v>
      </c>
      <c r="J19" s="9">
        <v>2.4055770433066876</v>
      </c>
      <c r="K19" s="9">
        <v>1.2214470486791567</v>
      </c>
      <c r="L19" s="9">
        <v>1</v>
      </c>
      <c r="M19" s="9">
        <v>1.0264684813753582</v>
      </c>
      <c r="N19" s="9">
        <v>2.4055770433066876</v>
      </c>
      <c r="O19" s="9">
        <v>0.70596933453150956</v>
      </c>
      <c r="P19" s="9">
        <v>1.2820280465463554</v>
      </c>
      <c r="Q19" s="9">
        <v>0.64682558412560653</v>
      </c>
      <c r="R19" s="19">
        <v>1.2285786890749728</v>
      </c>
    </row>
    <row r="20" spans="1:18" x14ac:dyDescent="0.2">
      <c r="A20" s="35">
        <v>15</v>
      </c>
      <c r="B20" s="36" t="s">
        <v>24</v>
      </c>
      <c r="C20" s="37">
        <v>28225</v>
      </c>
      <c r="D20" s="54">
        <v>15011</v>
      </c>
      <c r="E20" s="54">
        <v>6767</v>
      </c>
      <c r="F20" s="54">
        <v>2131</v>
      </c>
      <c r="G20" s="54">
        <v>3776</v>
      </c>
      <c r="H20" s="56">
        <v>2258.1</v>
      </c>
      <c r="I20" s="56">
        <v>52.26</v>
      </c>
      <c r="J20" s="9">
        <v>1.4160760439845319</v>
      </c>
      <c r="K20" s="9">
        <v>1.2397519929140832</v>
      </c>
      <c r="L20" s="9">
        <v>1.5318334809565988</v>
      </c>
      <c r="M20" s="9">
        <v>1.0278436095999079</v>
      </c>
      <c r="N20" s="9">
        <v>1.4160760439845319</v>
      </c>
      <c r="O20" s="9">
        <v>1.1226008029317738</v>
      </c>
      <c r="P20" s="9">
        <v>1.3284042467172821</v>
      </c>
      <c r="Q20" s="9">
        <v>1.0056779255897088</v>
      </c>
      <c r="R20" s="19">
        <v>1.2136922593881909</v>
      </c>
    </row>
    <row r="21" spans="1:18" x14ac:dyDescent="0.2">
      <c r="A21" s="35">
        <v>16</v>
      </c>
      <c r="B21" s="36" t="s">
        <v>25</v>
      </c>
      <c r="C21" s="37">
        <v>43319</v>
      </c>
      <c r="D21" s="54">
        <v>24552</v>
      </c>
      <c r="E21" s="54">
        <v>4547</v>
      </c>
      <c r="F21" s="54">
        <v>2506</v>
      </c>
      <c r="G21" s="54">
        <v>5086</v>
      </c>
      <c r="H21" s="56">
        <v>1637.63</v>
      </c>
      <c r="I21" s="56">
        <v>55.03</v>
      </c>
      <c r="J21" s="9">
        <v>1.1317238703909003</v>
      </c>
      <c r="K21" s="9">
        <v>1.1049654885846858</v>
      </c>
      <c r="L21" s="9">
        <v>1.5667720861515733</v>
      </c>
      <c r="M21" s="9">
        <v>1.0049859473178251</v>
      </c>
      <c r="N21" s="9">
        <v>1.1317238703909003</v>
      </c>
      <c r="O21" s="9">
        <v>0.76668966533320704</v>
      </c>
      <c r="P21" s="9">
        <v>1.0159609168522408</v>
      </c>
      <c r="Q21" s="9">
        <v>0.91678412462861647</v>
      </c>
      <c r="R21" s="19">
        <v>0.97252546245891813</v>
      </c>
    </row>
    <row r="22" spans="1:18" x14ac:dyDescent="0.2">
      <c r="A22" s="35">
        <v>17</v>
      </c>
      <c r="B22" s="36" t="s">
        <v>26</v>
      </c>
      <c r="C22" s="37">
        <v>31634</v>
      </c>
      <c r="D22" s="54">
        <v>13661</v>
      </c>
      <c r="E22" s="54">
        <v>2983</v>
      </c>
      <c r="F22" s="54">
        <v>2498</v>
      </c>
      <c r="G22" s="54">
        <v>4468</v>
      </c>
      <c r="H22" s="56">
        <v>2240.19</v>
      </c>
      <c r="I22" s="56">
        <v>35.299999999999997</v>
      </c>
      <c r="J22" s="9">
        <v>1.3281325896650253</v>
      </c>
      <c r="K22" s="9">
        <v>1.0942972750837707</v>
      </c>
      <c r="L22" s="9">
        <v>1.4318454827084781</v>
      </c>
      <c r="M22" s="9">
        <v>1.0149775455930463</v>
      </c>
      <c r="N22" s="9">
        <v>1.3281325896650253</v>
      </c>
      <c r="O22" s="9">
        <v>0.95659623296294694</v>
      </c>
      <c r="P22" s="9">
        <v>1.2224220397901016</v>
      </c>
      <c r="Q22" s="9">
        <v>0.82974380080537635</v>
      </c>
      <c r="R22" s="19">
        <v>1.0803995022692288</v>
      </c>
    </row>
    <row r="23" spans="1:18" x14ac:dyDescent="0.2">
      <c r="A23" s="35">
        <v>18</v>
      </c>
      <c r="B23" s="36" t="s">
        <v>27</v>
      </c>
      <c r="C23" s="37">
        <v>9307</v>
      </c>
      <c r="D23" s="54">
        <v>4343</v>
      </c>
      <c r="E23" s="54">
        <v>3850</v>
      </c>
      <c r="F23" s="54">
        <v>655</v>
      </c>
      <c r="G23" s="54">
        <v>1166</v>
      </c>
      <c r="H23" s="56">
        <v>1998.14</v>
      </c>
      <c r="I23" s="56">
        <v>70.11</v>
      </c>
      <c r="J23" s="9">
        <v>3.074884102445838</v>
      </c>
      <c r="K23" s="9">
        <v>1.4136671322660364</v>
      </c>
      <c r="L23" s="9">
        <v>1.4666380143977651</v>
      </c>
      <c r="M23" s="9">
        <v>1.0302220630372494</v>
      </c>
      <c r="N23" s="9">
        <v>3.074884102445838</v>
      </c>
      <c r="O23" s="9">
        <v>1.1450777272846642</v>
      </c>
      <c r="P23" s="9">
        <v>1.4217957404252606</v>
      </c>
      <c r="Q23" s="9">
        <v>1.0979502024717327</v>
      </c>
      <c r="R23" s="19">
        <v>1.6207768517165393</v>
      </c>
    </row>
    <row r="24" spans="1:18" x14ac:dyDescent="0.2">
      <c r="A24" s="35">
        <v>19</v>
      </c>
      <c r="B24" s="36" t="s">
        <v>28</v>
      </c>
      <c r="C24" s="37">
        <v>17871</v>
      </c>
      <c r="D24" s="54">
        <v>6849</v>
      </c>
      <c r="E24" s="54">
        <v>3321</v>
      </c>
      <c r="F24" s="54">
        <v>1295</v>
      </c>
      <c r="G24" s="54">
        <v>2332</v>
      </c>
      <c r="H24" s="56">
        <v>1998.14</v>
      </c>
      <c r="I24" s="56">
        <v>51.45</v>
      </c>
      <c r="J24" s="9">
        <v>1.8888896167793305</v>
      </c>
      <c r="K24" s="9">
        <v>1.1858317945274468</v>
      </c>
      <c r="L24" s="9">
        <v>1.3832466006379049</v>
      </c>
      <c r="M24" s="9">
        <v>1.0168553008595989</v>
      </c>
      <c r="N24" s="9">
        <v>1.8888896167793305</v>
      </c>
      <c r="O24" s="9">
        <v>0.92067258065045765</v>
      </c>
      <c r="P24" s="9">
        <v>1.2261181006273849</v>
      </c>
      <c r="Q24" s="9">
        <v>0.86863084481382691</v>
      </c>
      <c r="R24" s="19">
        <v>1.2050789833068303</v>
      </c>
    </row>
    <row r="25" spans="1:18" x14ac:dyDescent="0.2">
      <c r="A25" s="35">
        <v>20</v>
      </c>
      <c r="B25" s="36" t="s">
        <v>29</v>
      </c>
      <c r="C25" s="37">
        <v>59033</v>
      </c>
      <c r="D25" s="54">
        <v>29864</v>
      </c>
      <c r="E25" s="54">
        <v>5524</v>
      </c>
      <c r="F25" s="54">
        <v>4209</v>
      </c>
      <c r="G25" s="54">
        <v>7955</v>
      </c>
      <c r="H25" s="56">
        <v>2295.6</v>
      </c>
      <c r="I25" s="56">
        <v>32.869999999999997</v>
      </c>
      <c r="J25" s="9">
        <v>0.99018424172011277</v>
      </c>
      <c r="K25" s="9">
        <v>1.0935747802076805</v>
      </c>
      <c r="L25" s="9">
        <v>1.5058865380380464</v>
      </c>
      <c r="M25" s="9">
        <v>1.0154553210847119</v>
      </c>
      <c r="N25" s="9">
        <v>0.99018424172011277</v>
      </c>
      <c r="O25" s="9">
        <v>0.9082137336157835</v>
      </c>
      <c r="P25" s="9">
        <v>1.1660710160053234</v>
      </c>
      <c r="Q25" s="9">
        <v>0.87207388601483027</v>
      </c>
      <c r="R25" s="19">
        <v>0.9985220300133244</v>
      </c>
    </row>
    <row r="26" spans="1:18" x14ac:dyDescent="0.2">
      <c r="A26" s="35">
        <v>21</v>
      </c>
      <c r="B26" s="36" t="s">
        <v>30</v>
      </c>
      <c r="C26" s="37">
        <v>15274</v>
      </c>
      <c r="D26" s="54">
        <v>5727</v>
      </c>
      <c r="E26" s="54">
        <v>4436</v>
      </c>
      <c r="F26" s="54">
        <v>1024</v>
      </c>
      <c r="G26" s="54">
        <v>1978</v>
      </c>
      <c r="H26" s="56">
        <v>1992.91</v>
      </c>
      <c r="I26" s="56">
        <v>56.91</v>
      </c>
      <c r="J26" s="9">
        <v>2.1080362931428187</v>
      </c>
      <c r="K26" s="9">
        <v>1.2904281786041638</v>
      </c>
      <c r="L26" s="9">
        <v>1.3749508969490638</v>
      </c>
      <c r="M26" s="9">
        <v>1.0205570809075937</v>
      </c>
      <c r="N26" s="9">
        <v>2.1080362931428187</v>
      </c>
      <c r="O26" s="9">
        <v>0.92471506711848217</v>
      </c>
      <c r="P26" s="9">
        <v>1.3289694707958732</v>
      </c>
      <c r="Q26" s="9">
        <v>0.93957958419660437</v>
      </c>
      <c r="R26" s="19">
        <v>1.3076416004233573</v>
      </c>
    </row>
    <row r="27" spans="1:18" x14ac:dyDescent="0.2">
      <c r="A27" s="35">
        <v>22</v>
      </c>
      <c r="B27" s="36" t="s">
        <v>31</v>
      </c>
      <c r="C27" s="37">
        <v>27237</v>
      </c>
      <c r="D27" s="54">
        <v>14650</v>
      </c>
      <c r="E27" s="54">
        <v>5645</v>
      </c>
      <c r="F27" s="54">
        <v>2203</v>
      </c>
      <c r="G27" s="54">
        <v>3826</v>
      </c>
      <c r="H27" s="56">
        <v>1666.99</v>
      </c>
      <c r="I27" s="56">
        <v>58.95</v>
      </c>
      <c r="J27" s="9">
        <v>1.445678538071866</v>
      </c>
      <c r="K27" s="9">
        <v>1.207254837170026</v>
      </c>
      <c r="L27" s="9">
        <v>1.5378712780409003</v>
      </c>
      <c r="M27" s="9">
        <v>1.0089694634491453</v>
      </c>
      <c r="N27" s="9">
        <v>1.445678538071866</v>
      </c>
      <c r="O27" s="9">
        <v>1.1541297223113305</v>
      </c>
      <c r="P27" s="9">
        <v>1.3333158338410789</v>
      </c>
      <c r="Q27" s="9">
        <v>0.98317648997479001</v>
      </c>
      <c r="R27" s="19">
        <v>1.2187353287872937</v>
      </c>
    </row>
    <row r="28" spans="1:18" x14ac:dyDescent="0.2">
      <c r="A28" s="35">
        <v>23</v>
      </c>
      <c r="B28" s="36" t="s">
        <v>32</v>
      </c>
      <c r="C28" s="37">
        <v>15127</v>
      </c>
      <c r="D28" s="54">
        <v>7671</v>
      </c>
      <c r="E28" s="54">
        <v>2512</v>
      </c>
      <c r="F28" s="54">
        <v>1641</v>
      </c>
      <c r="G28" s="54">
        <v>2513</v>
      </c>
      <c r="H28" s="56">
        <v>2081.54</v>
      </c>
      <c r="I28" s="56">
        <v>58.95</v>
      </c>
      <c r="J28" s="9">
        <v>2.1226909725301391</v>
      </c>
      <c r="K28" s="9">
        <v>1.1660606861902558</v>
      </c>
      <c r="L28" s="9">
        <v>1.5071064983142723</v>
      </c>
      <c r="M28" s="9">
        <v>1.0255668990642672</v>
      </c>
      <c r="N28" s="9">
        <v>2.1226909725301391</v>
      </c>
      <c r="O28" s="9">
        <v>1.4893175312679683</v>
      </c>
      <c r="P28" s="9">
        <v>1.5480863999106078</v>
      </c>
      <c r="Q28" s="9">
        <v>0.93063126902647786</v>
      </c>
      <c r="R28" s="19">
        <v>1.460746507562849</v>
      </c>
    </row>
    <row r="29" spans="1:18" x14ac:dyDescent="0.2">
      <c r="A29" s="35">
        <v>24</v>
      </c>
      <c r="B29" s="36" t="s">
        <v>33</v>
      </c>
      <c r="C29" s="37">
        <v>12055</v>
      </c>
      <c r="D29" s="54">
        <v>0</v>
      </c>
      <c r="E29" s="54">
        <v>5250</v>
      </c>
      <c r="F29" s="54">
        <v>1169</v>
      </c>
      <c r="G29" s="54">
        <v>2001</v>
      </c>
      <c r="H29" s="56">
        <v>1666.99</v>
      </c>
      <c r="I29" s="56">
        <v>32.89</v>
      </c>
      <c r="J29" s="9">
        <v>2.5107213887568158</v>
      </c>
      <c r="K29" s="9">
        <v>1.4355039402737453</v>
      </c>
      <c r="L29" s="9">
        <v>1</v>
      </c>
      <c r="M29" s="9">
        <v>0.99030184167264101</v>
      </c>
      <c r="N29" s="9">
        <v>2.5107213887568158</v>
      </c>
      <c r="O29" s="9">
        <v>1.0500783601684416</v>
      </c>
      <c r="P29" s="9">
        <v>1.8387480054341725</v>
      </c>
      <c r="Q29" s="9">
        <v>0.76018086554489195</v>
      </c>
      <c r="R29" s="19">
        <v>1.5191557362423014</v>
      </c>
    </row>
    <row r="30" spans="1:18" x14ac:dyDescent="0.2">
      <c r="A30" s="35">
        <v>25</v>
      </c>
      <c r="B30" s="36" t="s">
        <v>34</v>
      </c>
      <c r="C30" s="37">
        <v>39585</v>
      </c>
      <c r="D30" s="54">
        <v>27621</v>
      </c>
      <c r="E30" s="54">
        <v>6172</v>
      </c>
      <c r="F30" s="54">
        <v>2313</v>
      </c>
      <c r="G30" s="54">
        <v>4988</v>
      </c>
      <c r="H30" s="56">
        <v>1904.33</v>
      </c>
      <c r="I30" s="56">
        <v>27.34</v>
      </c>
      <c r="J30" s="9">
        <v>1.1818806704929496</v>
      </c>
      <c r="K30" s="9">
        <v>1.155917645572818</v>
      </c>
      <c r="L30" s="9">
        <v>1.6977643046608564</v>
      </c>
      <c r="M30" s="9">
        <v>0.99582863424015855</v>
      </c>
      <c r="N30" s="9">
        <v>1.1818806704929496</v>
      </c>
      <c r="O30" s="9">
        <v>0.86983388485971702</v>
      </c>
      <c r="P30" s="9">
        <v>1.1302581934368541</v>
      </c>
      <c r="Q30" s="9">
        <v>1.0392423509957203</v>
      </c>
      <c r="R30" s="19">
        <v>1.0745715910111535</v>
      </c>
    </row>
    <row r="31" spans="1:18" x14ac:dyDescent="0.2">
      <c r="A31" s="35">
        <v>26</v>
      </c>
      <c r="B31" s="36" t="s">
        <v>35</v>
      </c>
      <c r="C31" s="37">
        <v>15211</v>
      </c>
      <c r="D31" s="54">
        <v>0</v>
      </c>
      <c r="E31" s="54">
        <v>1760</v>
      </c>
      <c r="F31" s="54">
        <v>1020</v>
      </c>
      <c r="G31" s="54">
        <v>1911</v>
      </c>
      <c r="H31" s="56">
        <v>1785.72</v>
      </c>
      <c r="I31" s="56">
        <v>31.53</v>
      </c>
      <c r="J31" s="9">
        <v>2.1142821866717121</v>
      </c>
      <c r="K31" s="9">
        <v>1.1157057392676353</v>
      </c>
      <c r="L31" s="9">
        <v>1</v>
      </c>
      <c r="M31" s="9">
        <v>0.99408125050566376</v>
      </c>
      <c r="N31" s="9">
        <v>2.1142821866717121</v>
      </c>
      <c r="O31" s="9">
        <v>0.56652149399323448</v>
      </c>
      <c r="P31" s="9">
        <v>1.0857874948471837</v>
      </c>
      <c r="Q31" s="9">
        <v>0.59082955523489378</v>
      </c>
      <c r="R31" s="19">
        <v>1.0657559259236202</v>
      </c>
    </row>
    <row r="32" spans="1:18" x14ac:dyDescent="0.2">
      <c r="A32" s="35">
        <v>27</v>
      </c>
      <c r="B32" s="36" t="s">
        <v>36</v>
      </c>
      <c r="C32" s="37">
        <v>55616</v>
      </c>
      <c r="D32" s="54">
        <v>40001</v>
      </c>
      <c r="E32" s="54">
        <v>6350</v>
      </c>
      <c r="F32" s="54">
        <v>3598</v>
      </c>
      <c r="G32" s="54">
        <v>7274</v>
      </c>
      <c r="H32" s="56">
        <v>1700.88</v>
      </c>
      <c r="I32" s="56">
        <v>54.09</v>
      </c>
      <c r="J32" s="9">
        <v>1.0141568315136547</v>
      </c>
      <c r="K32" s="9">
        <v>1.1141757767548908</v>
      </c>
      <c r="L32" s="9">
        <v>1.7192354718066745</v>
      </c>
      <c r="M32" s="9">
        <v>1.0068449499725289</v>
      </c>
      <c r="N32" s="9">
        <v>1.0141568315136547</v>
      </c>
      <c r="O32" s="9">
        <v>0.95041989039675823</v>
      </c>
      <c r="P32" s="9">
        <v>1.1433000427786404</v>
      </c>
      <c r="Q32" s="9">
        <v>1.0143822010574852</v>
      </c>
      <c r="R32" s="19">
        <v>1.0476915322847076</v>
      </c>
    </row>
    <row r="33" spans="1:18" x14ac:dyDescent="0.2">
      <c r="A33" s="35">
        <v>28</v>
      </c>
      <c r="B33" s="36" t="s">
        <v>37</v>
      </c>
      <c r="C33" s="37">
        <v>17054</v>
      </c>
      <c r="D33" s="54">
        <v>4226</v>
      </c>
      <c r="E33" s="54">
        <v>2913</v>
      </c>
      <c r="F33" s="54">
        <v>1719</v>
      </c>
      <c r="G33" s="54">
        <v>2661</v>
      </c>
      <c r="H33" s="56">
        <v>2303.5500000000002</v>
      </c>
      <c r="I33" s="56">
        <v>42.16</v>
      </c>
      <c r="J33" s="9">
        <v>1.9506359998512615</v>
      </c>
      <c r="K33" s="9">
        <v>1.1708103670693093</v>
      </c>
      <c r="L33" s="9">
        <v>1.2478011023806732</v>
      </c>
      <c r="M33" s="9">
        <v>1.0224283448937024</v>
      </c>
      <c r="N33" s="9">
        <v>1.9506359998512615</v>
      </c>
      <c r="O33" s="9">
        <v>1.1468770438990061</v>
      </c>
      <c r="P33" s="9">
        <v>1.4554873031578492</v>
      </c>
      <c r="Q33" s="9">
        <v>0.77364989184075883</v>
      </c>
      <c r="R33" s="19">
        <v>1.2952517162969817</v>
      </c>
    </row>
    <row r="34" spans="1:18" x14ac:dyDescent="0.2">
      <c r="A34" s="35">
        <v>29</v>
      </c>
      <c r="B34" s="36" t="s">
        <v>38</v>
      </c>
      <c r="C34" s="37">
        <v>12816</v>
      </c>
      <c r="D34" s="54">
        <v>6101</v>
      </c>
      <c r="E34" s="54">
        <v>2064</v>
      </c>
      <c r="F34" s="54">
        <v>627</v>
      </c>
      <c r="G34" s="54">
        <v>1359</v>
      </c>
      <c r="H34" s="56">
        <v>1998.14</v>
      </c>
      <c r="I34" s="56">
        <v>59.8</v>
      </c>
      <c r="J34" s="9">
        <v>2.3972648518620017</v>
      </c>
      <c r="K34" s="9">
        <v>1.1610486891385767</v>
      </c>
      <c r="L34" s="9">
        <v>1.47604556803995</v>
      </c>
      <c r="M34" s="9">
        <v>1.0228366762177652</v>
      </c>
      <c r="N34" s="9">
        <v>2.3972648518620017</v>
      </c>
      <c r="O34" s="9">
        <v>0.65324180263007359</v>
      </c>
      <c r="P34" s="9">
        <v>0.98128248654127603</v>
      </c>
      <c r="Q34" s="9">
        <v>0.90753366142443037</v>
      </c>
      <c r="R34" s="19">
        <v>1.2039965136142841</v>
      </c>
    </row>
    <row r="35" spans="1:18" x14ac:dyDescent="0.2">
      <c r="A35" s="35">
        <v>30</v>
      </c>
      <c r="B35" s="36" t="s">
        <v>39</v>
      </c>
      <c r="C35" s="37">
        <v>51654</v>
      </c>
      <c r="D35" s="54">
        <v>37745</v>
      </c>
      <c r="E35" s="54">
        <v>10021</v>
      </c>
      <c r="F35" s="54">
        <v>2896</v>
      </c>
      <c r="G35" s="54">
        <v>5940</v>
      </c>
      <c r="H35" s="56">
        <v>2039.68</v>
      </c>
      <c r="I35" s="56">
        <v>37.79</v>
      </c>
      <c r="J35" s="9">
        <v>1.0459237685651337</v>
      </c>
      <c r="K35" s="9">
        <v>1.1940024005885315</v>
      </c>
      <c r="L35" s="9">
        <v>1.730727533201688</v>
      </c>
      <c r="M35" s="9">
        <v>1.0087333472995215</v>
      </c>
      <c r="N35" s="9">
        <v>1.0459237685651337</v>
      </c>
      <c r="O35" s="9">
        <v>0.89024043631737215</v>
      </c>
      <c r="P35" s="9">
        <v>1.0792807474677837</v>
      </c>
      <c r="Q35" s="9">
        <v>1.0943253192336948</v>
      </c>
      <c r="R35" s="19">
        <v>1.050236171277557</v>
      </c>
    </row>
    <row r="36" spans="1:18" x14ac:dyDescent="0.2">
      <c r="A36" s="35">
        <v>31</v>
      </c>
      <c r="B36" s="36" t="s">
        <v>40</v>
      </c>
      <c r="C36" s="37">
        <v>16569</v>
      </c>
      <c r="D36" s="54">
        <v>6357</v>
      </c>
      <c r="E36" s="54">
        <v>3768</v>
      </c>
      <c r="F36" s="54">
        <v>1005</v>
      </c>
      <c r="G36" s="54">
        <v>1921</v>
      </c>
      <c r="H36" s="56">
        <v>1998.14</v>
      </c>
      <c r="I36" s="56">
        <v>65.150000000000006</v>
      </c>
      <c r="J36" s="9">
        <v>1.9901711836238407</v>
      </c>
      <c r="K36" s="9">
        <v>1.2274126380590258</v>
      </c>
      <c r="L36" s="9">
        <v>1.3836682962158247</v>
      </c>
      <c r="M36" s="9">
        <v>1.0266690544412609</v>
      </c>
      <c r="N36" s="9">
        <v>1.9901711836238409</v>
      </c>
      <c r="O36" s="9">
        <v>0.805610750607755</v>
      </c>
      <c r="P36" s="9">
        <v>1.1384723687029226</v>
      </c>
      <c r="Q36" s="9">
        <v>0.8993632258976979</v>
      </c>
      <c r="R36" s="19">
        <v>1.1906010437867709</v>
      </c>
    </row>
    <row r="37" spans="1:18" x14ac:dyDescent="0.2">
      <c r="A37" s="35">
        <v>32</v>
      </c>
      <c r="B37" s="36" t="s">
        <v>41</v>
      </c>
      <c r="C37" s="37">
        <v>0</v>
      </c>
      <c r="D37" s="54">
        <v>0</v>
      </c>
      <c r="E37" s="54">
        <v>0</v>
      </c>
      <c r="F37" s="54">
        <v>0</v>
      </c>
      <c r="G37" s="54">
        <v>0</v>
      </c>
      <c r="H37" s="56">
        <v>0</v>
      </c>
      <c r="I37" s="56">
        <v>0</v>
      </c>
      <c r="J37" s="9"/>
      <c r="K37" s="9"/>
      <c r="L37" s="9"/>
      <c r="M37" s="9"/>
      <c r="N37" s="9"/>
      <c r="O37" s="9"/>
      <c r="P37" s="9"/>
      <c r="Q37" s="9"/>
      <c r="R37" s="19"/>
    </row>
    <row r="38" spans="1:18" x14ac:dyDescent="0.2">
      <c r="A38" s="35">
        <v>33</v>
      </c>
      <c r="B38" s="36" t="s">
        <v>42</v>
      </c>
      <c r="C38" s="37">
        <v>24624</v>
      </c>
      <c r="D38" s="54">
        <v>16401</v>
      </c>
      <c r="E38" s="54">
        <v>1047</v>
      </c>
      <c r="F38" s="54">
        <v>1786</v>
      </c>
      <c r="G38" s="54">
        <v>3127</v>
      </c>
      <c r="H38" s="56">
        <v>2462.71</v>
      </c>
      <c r="I38" s="56">
        <v>40.72</v>
      </c>
      <c r="J38" s="9">
        <v>1.5354185486299308</v>
      </c>
      <c r="K38" s="9">
        <v>1.042519493177388</v>
      </c>
      <c r="L38" s="9">
        <v>1.6660575048732942</v>
      </c>
      <c r="M38" s="9">
        <v>1.0277691525324857</v>
      </c>
      <c r="N38" s="9">
        <v>1.5354185486299308</v>
      </c>
      <c r="O38" s="9">
        <v>0.98626821880928395</v>
      </c>
      <c r="P38" s="9">
        <v>1.0602771613568112</v>
      </c>
      <c r="Q38" s="9">
        <v>0.91978583360212118</v>
      </c>
      <c r="R38" s="19">
        <v>1.1031172718606994</v>
      </c>
    </row>
    <row r="39" spans="1:18" x14ac:dyDescent="0.2">
      <c r="A39" s="35">
        <v>34</v>
      </c>
      <c r="B39" s="36" t="s">
        <v>43</v>
      </c>
      <c r="C39" s="37">
        <v>22914</v>
      </c>
      <c r="D39" s="54">
        <v>7258</v>
      </c>
      <c r="E39" s="54">
        <v>5259</v>
      </c>
      <c r="F39" s="54">
        <v>1624</v>
      </c>
      <c r="G39" s="54">
        <v>3103</v>
      </c>
      <c r="H39" s="56">
        <v>2002.38</v>
      </c>
      <c r="I39" s="56">
        <v>35.770000000000003</v>
      </c>
      <c r="J39" s="9">
        <v>1.6052259030052989</v>
      </c>
      <c r="K39" s="9">
        <v>1.2295103430217333</v>
      </c>
      <c r="L39" s="9">
        <v>1.3167495854063018</v>
      </c>
      <c r="M39" s="9">
        <v>1.0057929670438781</v>
      </c>
      <c r="N39" s="9">
        <v>1.6052259030052989</v>
      </c>
      <c r="O39" s="9">
        <v>0.87908632466301584</v>
      </c>
      <c r="P39" s="9">
        <v>1.3049444148202145</v>
      </c>
      <c r="Q39" s="9">
        <v>0.85732980399336833</v>
      </c>
      <c r="R39" s="19">
        <v>1.1626855598010644</v>
      </c>
    </row>
    <row r="40" spans="1:18" x14ac:dyDescent="0.2">
      <c r="A40" s="35">
        <v>35</v>
      </c>
      <c r="B40" s="36" t="s">
        <v>44</v>
      </c>
      <c r="C40" s="37">
        <v>9887</v>
      </c>
      <c r="D40" s="54">
        <v>5363</v>
      </c>
      <c r="E40" s="54">
        <v>4259</v>
      </c>
      <c r="F40" s="54">
        <v>573</v>
      </c>
      <c r="G40" s="54">
        <v>1124</v>
      </c>
      <c r="H40" s="56">
        <v>2125.29</v>
      </c>
      <c r="I40" s="56">
        <v>46.13</v>
      </c>
      <c r="J40" s="9">
        <v>2.9297002469367266</v>
      </c>
      <c r="K40" s="9">
        <v>1.4307676747243856</v>
      </c>
      <c r="L40" s="9">
        <v>1.5424294528168301</v>
      </c>
      <c r="M40" s="9">
        <v>1.0181351469904261</v>
      </c>
      <c r="N40" s="9">
        <v>2.9297002469367266</v>
      </c>
      <c r="O40" s="9">
        <v>0.99191026235994051</v>
      </c>
      <c r="P40" s="9">
        <v>1.2904663716452562</v>
      </c>
      <c r="Q40" s="9">
        <v>1.168656755851476</v>
      </c>
      <c r="R40" s="19">
        <v>1.5482509942589824</v>
      </c>
    </row>
    <row r="41" spans="1:18" x14ac:dyDescent="0.2">
      <c r="A41" s="35">
        <v>36</v>
      </c>
      <c r="B41" s="36" t="s">
        <v>45</v>
      </c>
      <c r="C41" s="37">
        <v>17253</v>
      </c>
      <c r="D41" s="54">
        <v>5756</v>
      </c>
      <c r="E41" s="54">
        <v>3255</v>
      </c>
      <c r="F41" s="54">
        <v>1269</v>
      </c>
      <c r="G41" s="54">
        <v>2229</v>
      </c>
      <c r="H41" s="56">
        <v>1998.14</v>
      </c>
      <c r="I41" s="56">
        <v>58.25</v>
      </c>
      <c r="J41" s="9">
        <v>1.9350574590774596</v>
      </c>
      <c r="K41" s="9">
        <v>1.1886628412450009</v>
      </c>
      <c r="L41" s="9">
        <v>1.3336231380049846</v>
      </c>
      <c r="M41" s="9">
        <v>1.0217263610315186</v>
      </c>
      <c r="N41" s="9">
        <v>1.9350574590774599</v>
      </c>
      <c r="O41" s="9">
        <v>0.90745655721308038</v>
      </c>
      <c r="P41" s="9">
        <v>1.2226695494046032</v>
      </c>
      <c r="Q41" s="9">
        <v>0.83946840083682139</v>
      </c>
      <c r="R41" s="19">
        <v>1.2022579235104218</v>
      </c>
    </row>
    <row r="42" spans="1:18" x14ac:dyDescent="0.2">
      <c r="A42" s="35">
        <v>37</v>
      </c>
      <c r="B42" s="36" t="s">
        <v>46</v>
      </c>
      <c r="C42" s="37">
        <v>21123</v>
      </c>
      <c r="D42" s="54">
        <v>12032</v>
      </c>
      <c r="E42" s="54">
        <v>3035</v>
      </c>
      <c r="F42" s="54">
        <v>1509</v>
      </c>
      <c r="G42" s="54">
        <v>2726</v>
      </c>
      <c r="H42" s="56">
        <v>1839.75</v>
      </c>
      <c r="I42" s="56">
        <v>59.65</v>
      </c>
      <c r="J42" s="9">
        <v>1.6904580950368513</v>
      </c>
      <c r="K42" s="9">
        <v>1.1436822421057615</v>
      </c>
      <c r="L42" s="9">
        <v>1.5696160583250487</v>
      </c>
      <c r="M42" s="9">
        <v>1.0163877287682703</v>
      </c>
      <c r="N42" s="9">
        <v>1.6904580950368511</v>
      </c>
      <c r="O42" s="9">
        <v>0.99287437341057272</v>
      </c>
      <c r="P42" s="9">
        <v>1.1689754982885638</v>
      </c>
      <c r="Q42" s="9">
        <v>0.95062965053873838</v>
      </c>
      <c r="R42" s="19">
        <v>1.1818284125842906</v>
      </c>
    </row>
    <row r="43" spans="1:18" x14ac:dyDescent="0.2">
      <c r="A43" s="35">
        <v>38</v>
      </c>
      <c r="B43" s="36" t="s">
        <v>47</v>
      </c>
      <c r="C43" s="37">
        <v>306189</v>
      </c>
      <c r="D43" s="54">
        <v>258121</v>
      </c>
      <c r="E43" s="54">
        <v>3888</v>
      </c>
      <c r="F43" s="54">
        <v>21795</v>
      </c>
      <c r="G43" s="54">
        <v>35646</v>
      </c>
      <c r="H43" s="56">
        <v>2155.7399999999998</v>
      </c>
      <c r="I43" s="56">
        <v>23.01</v>
      </c>
      <c r="J43" s="9">
        <v>0.67522721698514121</v>
      </c>
      <c r="K43" s="9">
        <v>1.0126980394462244</v>
      </c>
      <c r="L43" s="9">
        <v>1.843011995858767</v>
      </c>
      <c r="M43" s="9">
        <v>1.0027926762003276</v>
      </c>
      <c r="N43" s="9">
        <v>0.67522721698514121</v>
      </c>
      <c r="O43" s="9">
        <v>1.0148199826306723</v>
      </c>
      <c r="P43" s="9">
        <v>0.92126104176491064</v>
      </c>
      <c r="Q43" s="9">
        <v>0.98837255182993455</v>
      </c>
      <c r="R43" s="19">
        <v>0.90532657551803353</v>
      </c>
    </row>
    <row r="44" spans="1:18" x14ac:dyDescent="0.2">
      <c r="A44" s="35">
        <v>39</v>
      </c>
      <c r="B44" s="13" t="s">
        <v>48</v>
      </c>
      <c r="C44" s="37">
        <v>874404</v>
      </c>
      <c r="D44" s="54">
        <v>828088</v>
      </c>
      <c r="E44" s="54">
        <v>7063</v>
      </c>
      <c r="F44" s="54">
        <v>62016</v>
      </c>
      <c r="G44" s="54">
        <v>98295</v>
      </c>
      <c r="H44" s="56">
        <v>2258.83</v>
      </c>
      <c r="I44" s="56">
        <v>23.88</v>
      </c>
      <c r="J44" s="9">
        <v>0.62634222435105902</v>
      </c>
      <c r="K44" s="9">
        <v>1.008077501932745</v>
      </c>
      <c r="L44" s="9">
        <v>1.9470313493533882</v>
      </c>
      <c r="M44" s="9">
        <v>1.0075433238872036</v>
      </c>
      <c r="N44" s="9">
        <v>0.62634222435105902</v>
      </c>
      <c r="O44" s="9">
        <v>1.0683772909652618</v>
      </c>
      <c r="P44" s="9">
        <v>0.88970761658640862</v>
      </c>
      <c r="Q44" s="9">
        <v>1.0393920996273571</v>
      </c>
      <c r="R44" s="19">
        <v>0.90885789414671447</v>
      </c>
    </row>
    <row r="45" spans="1:18" x14ac:dyDescent="0.2">
      <c r="A45" s="35">
        <v>40</v>
      </c>
      <c r="B45" s="14" t="s">
        <v>111</v>
      </c>
      <c r="C45" s="37">
        <v>2380</v>
      </c>
      <c r="D45" s="54">
        <v>0</v>
      </c>
      <c r="E45" s="54">
        <v>0</v>
      </c>
      <c r="F45" s="54">
        <v>129</v>
      </c>
      <c r="G45" s="54">
        <v>342</v>
      </c>
      <c r="H45" s="56">
        <v>1998.14</v>
      </c>
      <c r="I45" s="56">
        <v>93.34</v>
      </c>
      <c r="J45" s="9">
        <v>10.278044681287149</v>
      </c>
      <c r="K45" s="9">
        <v>1</v>
      </c>
      <c r="L45" s="9">
        <v>1</v>
      </c>
      <c r="M45" s="9">
        <v>1.046862464183381</v>
      </c>
      <c r="N45" s="9">
        <v>10.278044681287149</v>
      </c>
      <c r="O45" s="9">
        <v>0.43221995928578516</v>
      </c>
      <c r="P45" s="9">
        <v>1.1722200416264614</v>
      </c>
      <c r="Q45" s="9">
        <v>0.5295567948074934</v>
      </c>
      <c r="R45" s="19">
        <v>2.7460191651336427</v>
      </c>
    </row>
    <row r="46" spans="1:18" x14ac:dyDescent="0.2">
      <c r="A46" s="35">
        <v>41</v>
      </c>
      <c r="B46" s="14" t="s">
        <v>49</v>
      </c>
      <c r="C46" s="37">
        <v>13009</v>
      </c>
      <c r="D46" s="54">
        <v>0</v>
      </c>
      <c r="E46" s="54">
        <v>0</v>
      </c>
      <c r="F46" s="54">
        <v>865</v>
      </c>
      <c r="G46" s="54">
        <v>1547</v>
      </c>
      <c r="H46" s="56">
        <v>1881.46</v>
      </c>
      <c r="I46" s="56">
        <v>17.25</v>
      </c>
      <c r="J46" s="9">
        <v>2.3706008410687534</v>
      </c>
      <c r="K46" s="9">
        <v>1</v>
      </c>
      <c r="L46" s="9">
        <v>1</v>
      </c>
      <c r="M46" s="9">
        <v>0.98768518898793645</v>
      </c>
      <c r="N46" s="9">
        <v>2.3706008410687534</v>
      </c>
      <c r="O46" s="9">
        <v>0.500256996926843</v>
      </c>
      <c r="P46" s="9">
        <v>0.91524066159776518</v>
      </c>
      <c r="Q46" s="9">
        <v>0.5295567948074934</v>
      </c>
      <c r="R46" s="19">
        <v>1.0335842335851715</v>
      </c>
    </row>
    <row r="47" spans="1:18" x14ac:dyDescent="0.2">
      <c r="A47" s="35">
        <v>42</v>
      </c>
      <c r="B47" s="14" t="s">
        <v>112</v>
      </c>
      <c r="C47" s="37">
        <v>5084</v>
      </c>
      <c r="D47" s="54">
        <v>5084</v>
      </c>
      <c r="E47" s="54">
        <v>0</v>
      </c>
      <c r="F47" s="54">
        <v>278</v>
      </c>
      <c r="G47" s="54">
        <v>672</v>
      </c>
      <c r="H47" s="56">
        <v>1655.13</v>
      </c>
      <c r="I47" s="56">
        <v>47.31</v>
      </c>
      <c r="J47" s="9">
        <v>5.1306346068968161</v>
      </c>
      <c r="K47" s="9">
        <v>1</v>
      </c>
      <c r="L47" s="9">
        <v>2</v>
      </c>
      <c r="M47" s="9">
        <v>1.0001565129639334</v>
      </c>
      <c r="N47" s="9">
        <v>5.1306346068968161</v>
      </c>
      <c r="O47" s="9">
        <v>0.83318156799025855</v>
      </c>
      <c r="P47" s="9">
        <v>1.0301537876001572</v>
      </c>
      <c r="Q47" s="9">
        <v>1.0591135896149868</v>
      </c>
      <c r="R47" s="19">
        <v>1.8605502632934752</v>
      </c>
    </row>
    <row r="48" spans="1:18" ht="12.75" x14ac:dyDescent="0.2">
      <c r="A48" s="42"/>
      <c r="B48" s="43" t="s">
        <v>50</v>
      </c>
      <c r="C48" s="55">
        <f>SUM(C6:C47)</f>
        <v>2360959</v>
      </c>
      <c r="D48" s="55">
        <f t="shared" ref="D48:G48" si="0">SUM(D6:D47)</f>
        <v>1790693</v>
      </c>
      <c r="E48" s="55">
        <f t="shared" si="0"/>
        <v>174423</v>
      </c>
      <c r="F48" s="55">
        <f t="shared" si="0"/>
        <v>164134</v>
      </c>
      <c r="G48" s="55">
        <f t="shared" si="0"/>
        <v>282139</v>
      </c>
      <c r="H48" s="57">
        <v>1998.14</v>
      </c>
      <c r="I48" s="57">
        <v>27.92</v>
      </c>
      <c r="J48" s="19">
        <v>1</v>
      </c>
      <c r="K48" s="19">
        <v>1.0738780300716786</v>
      </c>
      <c r="L48" s="19">
        <v>1.7584600156122998</v>
      </c>
      <c r="M48" s="19">
        <v>1</v>
      </c>
      <c r="N48" s="19">
        <v>1</v>
      </c>
      <c r="O48" s="19">
        <v>1</v>
      </c>
      <c r="P48" s="19">
        <v>1</v>
      </c>
      <c r="Q48" s="19">
        <v>1</v>
      </c>
      <c r="R48" s="19">
        <v>1.0001</v>
      </c>
    </row>
    <row r="49" spans="3:18" x14ac:dyDescent="0.2"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2021-10-11T14:31:15Z</cp:lastPrinted>
  <dcterms:created xsi:type="dcterms:W3CDTF">2018-10-09T08:11:05Z</dcterms:created>
  <dcterms:modified xsi:type="dcterms:W3CDTF">2022-10-11T14:05:33Z</dcterms:modified>
</cp:coreProperties>
</file>